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EE204EC4-02B3-4EF3-A3EA-37C483E5D9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M13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12" i="1"/>
</calcChain>
</file>

<file path=xl/sharedStrings.xml><?xml version="1.0" encoding="utf-8"?>
<sst xmlns="http://schemas.openxmlformats.org/spreadsheetml/2006/main" count="966" uniqueCount="106">
  <si>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</si>
  <si>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</si>
  <si>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</si>
  <si>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</si>
  <si>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</si>
  <si>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</si>
  <si>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</si>
  <si>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</si>
  <si>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</si>
  <si>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</si>
  <si>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</si>
  <si>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</si>
  <si>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</si>
  <si>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</si>
  <si>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</si>
  <si>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</si>
  <si>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</si>
  <si>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</si>
  <si>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</si>
  <si>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</si>
  <si>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</si>
  <si>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</si>
  <si>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</si>
  <si>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</si>
  <si>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</si>
  <si>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</si>
  <si>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</si>
  <si>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</si>
  <si>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</si>
  <si>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</si>
  <si>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</si>
  <si>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</si>
  <si>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</si>
  <si>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</si>
  <si>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</si>
  <si>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</si>
  <si>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</si>
  <si>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</si>
  <si>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</si>
  <si>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</si>
  <si>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</si>
  <si>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</si>
  <si>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</si>
  <si>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</si>
  <si>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</si>
  <si>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</si>
  <si>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</si>
  <si>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</si>
  <si>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</si>
  <si>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</si>
  <si>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</si>
  <si>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</si>
  <si>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</si>
  <si>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</si>
  <si>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</si>
  <si>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</si>
  <si>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</si>
  <si>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</si>
  <si>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</si>
  <si>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</si>
  <si>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</si>
  <si>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</si>
  <si>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</si>
  <si>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</si>
  <si>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</si>
  <si>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</si>
  <si>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</si>
  <si>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</si>
  <si>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</si>
  <si>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</si>
  <si>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</si>
  <si>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</si>
  <si>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</si>
  <si>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</si>
  <si>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</si>
  <si>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</si>
  <si>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</si>
  <si>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</si>
  <si>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</si>
  <si>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</si>
  <si>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</si>
  <si>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</si>
  <si>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</si>
  <si>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</si>
  <si>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- 1stAPRIL-30thJUNE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</si>
  <si>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</si>
  <si>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</si>
  <si>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</si>
  <si>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</si>
  <si>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</si>
  <si>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</si>
  <si>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</si>
  <si>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</si>
  <si>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</si>
  <si>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</si>
  <si>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</si>
  <si>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</si>
  <si>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</si>
  <si>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Annexure 14</t>
  </si>
  <si>
    <t>Annexure 15</t>
  </si>
  <si>
    <t>Annexure  16</t>
  </si>
  <si>
    <t>Annexure  18</t>
  </si>
  <si>
    <t>Annexure 18.1</t>
  </si>
  <si>
    <t>Annexure 18.2</t>
  </si>
  <si>
    <t>Total AGRI</t>
  </si>
  <si>
    <t>Annexure 14.1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</si>
</sst>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92D05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49" fontId="5" fillId="3" borderId="6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4" borderId="4" xfId="0" applyFont="1" applyFill="1" applyBorder="1" applyAlignment="1">
      <alignment horizontal="right"/>
    </xf>
    <xf numFmtId="0" fontId="5" fillId="4" borderId="5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6" fillId="0" borderId="0" xfId="0" applyFont="1"/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63"/>
  <sheetViews>
    <sheetView tabSelected="1" topLeftCell="AC1" workbookViewId="0">
      <selection activeCell="A13" sqref="A13"/>
    </sheetView>
  </sheetViews>
  <sheetFormatPr defaultColWidth="22.7109375" defaultRowHeight="15" x14ac:dyDescent="0.2"/>
  <cols>
    <col min="1" max="1" width="30.28515625" style="33" customWidth="1"/>
    <col min="2" max="2" width="11.85546875" style="33" customWidth="1"/>
    <col min="3" max="3" width="22.7109375" style="33"/>
    <col min="4" max="4" width="15.7109375" style="33" customWidth="1"/>
    <col min="5" max="5" width="22.7109375" style="33"/>
    <col min="6" max="6" width="11.140625" style="33" customWidth="1"/>
    <col min="7" max="7" width="22.7109375" style="33"/>
    <col min="8" max="8" width="8.85546875" style="33" customWidth="1"/>
    <col min="9" max="9" width="20.5703125" style="33" customWidth="1"/>
    <col min="10" max="10" width="11" style="33" customWidth="1"/>
    <col min="11" max="11" width="22.7109375" style="33"/>
    <col min="12" max="12" width="9.28515625" style="33" customWidth="1"/>
    <col min="13" max="24" width="22.7109375" style="33"/>
    <col min="25" max="25" width="27.5703125" style="33" customWidth="1"/>
    <col min="26" max="26" width="22.7109375" style="33"/>
    <col min="27" max="27" width="38.140625" style="33" customWidth="1"/>
    <col min="28" max="47" width="22.7109375" style="33"/>
    <col min="48" max="48" width="16.5703125" style="33" customWidth="1"/>
    <col min="49" max="49" width="19.7109375" style="33" customWidth="1"/>
    <col min="50" max="50" width="14" style="33" customWidth="1"/>
    <col min="51" max="51" width="20" style="33" customWidth="1"/>
    <col min="52" max="52" width="13.5703125" style="33" customWidth="1"/>
    <col min="53" max="53" width="18.28515625" style="33" customWidth="1"/>
    <col min="54" max="16384" width="22.7109375" style="33"/>
  </cols>
  <sheetData>
    <row r="1" spans="1:53" s="10" customFormat="1" ht="15.75" x14ac:dyDescent="0.25">
      <c r="AA1" s="11" t="s">
        <v>98</v>
      </c>
      <c r="AC1" s="11" t="s">
        <v>105</v>
      </c>
    </row>
    <row r="2" spans="1:53" s="10" customFormat="1" ht="15.75" x14ac:dyDescent="0.25">
      <c r="A2" s="12" t="s">
        <v>82</v>
      </c>
      <c r="B2" s="12"/>
      <c r="AA2" s="11" t="s">
        <v>99</v>
      </c>
    </row>
    <row r="3" spans="1:53" s="10" customFormat="1" ht="15.75" x14ac:dyDescent="0.25">
      <c r="AA3" s="11"/>
    </row>
    <row r="4" spans="1:53" s="10" customFormat="1" ht="15.75" x14ac:dyDescent="0.25">
      <c r="A4" s="13" t="s">
        <v>83</v>
      </c>
      <c r="AA4" s="11" t="s">
        <v>100</v>
      </c>
    </row>
    <row r="5" spans="1:53" s="10" customFormat="1" ht="15.75" x14ac:dyDescent="0.25">
      <c r="AA5" s="11"/>
    </row>
    <row r="6" spans="1:53" s="10" customFormat="1" ht="15.75" x14ac:dyDescent="0.25">
      <c r="A6" s="12" t="s">
        <v>84</v>
      </c>
      <c r="B6" s="12"/>
      <c r="AA6" s="11" t="s">
        <v>101</v>
      </c>
      <c r="AB6" s="11" t="s">
        <v>102</v>
      </c>
      <c r="AD6" s="11" t="s">
        <v>103</v>
      </c>
    </row>
    <row r="7" spans="1:53" s="10" customFormat="1" x14ac:dyDescent="0.2"/>
    <row r="8" spans="1:53" s="10" customFormat="1" ht="15.75" x14ac:dyDescent="0.25">
      <c r="A8" s="35" t="s">
        <v>0</v>
      </c>
      <c r="B8" s="36" t="s">
        <v>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 t="s">
        <v>2</v>
      </c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4" t="s">
        <v>3</v>
      </c>
      <c r="BA8" s="34"/>
    </row>
    <row r="9" spans="1:53" s="10" customFormat="1" ht="15.75" x14ac:dyDescent="0.25">
      <c r="A9" s="35"/>
      <c r="B9" s="36" t="s">
        <v>4</v>
      </c>
      <c r="C9" s="36"/>
      <c r="D9" s="36"/>
      <c r="E9" s="36"/>
      <c r="F9" s="36"/>
      <c r="G9" s="36"/>
      <c r="H9" s="36"/>
      <c r="I9" s="36"/>
      <c r="J9" s="36"/>
      <c r="K9" s="36"/>
      <c r="L9" s="14"/>
      <c r="M9" s="14"/>
      <c r="N9" s="36" t="s">
        <v>5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 t="s">
        <v>6</v>
      </c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 t="s">
        <v>6</v>
      </c>
      <c r="AO9" s="36"/>
      <c r="AP9" s="36"/>
      <c r="AQ9" s="36"/>
      <c r="AR9" s="36"/>
      <c r="AS9" s="36"/>
      <c r="AT9" s="36"/>
      <c r="AU9" s="36"/>
      <c r="AV9" s="36"/>
      <c r="AW9" s="36"/>
      <c r="AX9" s="36" t="s">
        <v>7</v>
      </c>
      <c r="AY9" s="36"/>
      <c r="AZ9" s="34" t="s">
        <v>8</v>
      </c>
      <c r="BA9" s="34"/>
    </row>
    <row r="10" spans="1:53" s="15" customFormat="1" ht="15.75" x14ac:dyDescent="0.25">
      <c r="A10" s="35"/>
      <c r="B10" s="34" t="s">
        <v>9</v>
      </c>
      <c r="C10" s="34"/>
      <c r="D10" s="34" t="s">
        <v>10</v>
      </c>
      <c r="E10" s="34"/>
      <c r="F10" s="34" t="s">
        <v>11</v>
      </c>
      <c r="G10" s="34"/>
      <c r="H10" s="34" t="s">
        <v>12</v>
      </c>
      <c r="I10" s="34"/>
      <c r="J10" s="34" t="s">
        <v>13</v>
      </c>
      <c r="K10" s="34"/>
      <c r="L10" s="34" t="s">
        <v>104</v>
      </c>
      <c r="M10" s="34"/>
      <c r="N10" s="34" t="s">
        <v>14</v>
      </c>
      <c r="O10" s="34"/>
      <c r="P10" s="34" t="s">
        <v>15</v>
      </c>
      <c r="Q10" s="34"/>
      <c r="R10" s="34" t="s">
        <v>16</v>
      </c>
      <c r="S10" s="34"/>
      <c r="T10" s="34" t="s">
        <v>17</v>
      </c>
      <c r="U10" s="34"/>
      <c r="V10" s="34" t="s">
        <v>18</v>
      </c>
      <c r="W10" s="34"/>
      <c r="X10" s="34" t="s">
        <v>19</v>
      </c>
      <c r="Y10" s="34"/>
      <c r="Z10" s="34" t="s">
        <v>20</v>
      </c>
      <c r="AA10" s="34"/>
      <c r="AB10" s="34" t="s">
        <v>21</v>
      </c>
      <c r="AC10" s="34"/>
      <c r="AD10" s="34" t="s">
        <v>22</v>
      </c>
      <c r="AE10" s="34"/>
      <c r="AF10" s="34" t="s">
        <v>23</v>
      </c>
      <c r="AG10" s="34"/>
      <c r="AH10" s="34" t="s">
        <v>24</v>
      </c>
      <c r="AI10" s="34"/>
      <c r="AJ10" s="34" t="s">
        <v>25</v>
      </c>
      <c r="AK10" s="34"/>
      <c r="AL10" s="34" t="s">
        <v>26</v>
      </c>
      <c r="AM10" s="34"/>
      <c r="AN10" s="34" t="s">
        <v>27</v>
      </c>
      <c r="AO10" s="34"/>
      <c r="AP10" s="34" t="s">
        <v>28</v>
      </c>
      <c r="AQ10" s="34"/>
      <c r="AR10" s="34" t="s">
        <v>29</v>
      </c>
      <c r="AS10" s="34"/>
      <c r="AT10" s="34" t="s">
        <v>30</v>
      </c>
      <c r="AU10" s="34"/>
      <c r="AV10" s="34" t="s">
        <v>31</v>
      </c>
      <c r="AW10" s="34"/>
      <c r="AX10" s="36"/>
      <c r="AY10" s="36"/>
      <c r="AZ10" s="34"/>
      <c r="BA10" s="34"/>
    </row>
    <row r="11" spans="1:53" s="10" customFormat="1" ht="15.75" x14ac:dyDescent="0.25">
      <c r="A11" s="35"/>
      <c r="B11" s="14" t="s">
        <v>32</v>
      </c>
      <c r="C11" s="14" t="s">
        <v>33</v>
      </c>
      <c r="D11" s="14" t="s">
        <v>32</v>
      </c>
      <c r="E11" s="14" t="s">
        <v>33</v>
      </c>
      <c r="F11" s="14" t="s">
        <v>32</v>
      </c>
      <c r="G11" s="14" t="s">
        <v>33</v>
      </c>
      <c r="H11" s="14" t="s">
        <v>32</v>
      </c>
      <c r="I11" s="14" t="s">
        <v>33</v>
      </c>
      <c r="J11" s="14" t="s">
        <v>32</v>
      </c>
      <c r="K11" s="14" t="s">
        <v>33</v>
      </c>
      <c r="L11" s="16" t="s">
        <v>32</v>
      </c>
      <c r="M11" s="16" t="s">
        <v>33</v>
      </c>
      <c r="N11" s="14" t="s">
        <v>32</v>
      </c>
      <c r="O11" s="14" t="s">
        <v>33</v>
      </c>
      <c r="P11" s="14" t="s">
        <v>32</v>
      </c>
      <c r="Q11" s="14" t="s">
        <v>33</v>
      </c>
      <c r="R11" s="14" t="s">
        <v>32</v>
      </c>
      <c r="S11" s="14" t="s">
        <v>33</v>
      </c>
      <c r="T11" s="14" t="s">
        <v>32</v>
      </c>
      <c r="U11" s="14" t="s">
        <v>33</v>
      </c>
      <c r="V11" s="14" t="s">
        <v>32</v>
      </c>
      <c r="W11" s="14" t="s">
        <v>33</v>
      </c>
      <c r="X11" s="14" t="s">
        <v>32</v>
      </c>
      <c r="Y11" s="14" t="s">
        <v>33</v>
      </c>
      <c r="Z11" s="14" t="s">
        <v>32</v>
      </c>
      <c r="AA11" s="14" t="s">
        <v>33</v>
      </c>
      <c r="AB11" s="14" t="s">
        <v>32</v>
      </c>
      <c r="AC11" s="14" t="s">
        <v>33</v>
      </c>
      <c r="AD11" s="14" t="s">
        <v>32</v>
      </c>
      <c r="AE11" s="14" t="s">
        <v>33</v>
      </c>
      <c r="AF11" s="14" t="s">
        <v>32</v>
      </c>
      <c r="AG11" s="14" t="s">
        <v>33</v>
      </c>
      <c r="AH11" s="14" t="s">
        <v>32</v>
      </c>
      <c r="AI11" s="14" t="s">
        <v>33</v>
      </c>
      <c r="AJ11" s="14" t="s">
        <v>32</v>
      </c>
      <c r="AK11" s="14" t="s">
        <v>33</v>
      </c>
      <c r="AL11" s="14" t="s">
        <v>32</v>
      </c>
      <c r="AM11" s="14" t="s">
        <v>33</v>
      </c>
      <c r="AN11" s="14" t="s">
        <v>32</v>
      </c>
      <c r="AO11" s="14" t="s">
        <v>33</v>
      </c>
      <c r="AP11" s="14" t="s">
        <v>32</v>
      </c>
      <c r="AQ11" s="14" t="s">
        <v>33</v>
      </c>
      <c r="AR11" s="14" t="s">
        <v>32</v>
      </c>
      <c r="AS11" s="14" t="s">
        <v>33</v>
      </c>
      <c r="AT11" s="14" t="s">
        <v>32</v>
      </c>
      <c r="AU11" s="14" t="s">
        <v>33</v>
      </c>
      <c r="AV11" s="14" t="s">
        <v>32</v>
      </c>
      <c r="AW11" s="14" t="s">
        <v>33</v>
      </c>
      <c r="AX11" s="14" t="s">
        <v>32</v>
      </c>
      <c r="AY11" s="14" t="s">
        <v>33</v>
      </c>
      <c r="AZ11" s="14" t="s">
        <v>32</v>
      </c>
      <c r="BA11" s="14" t="s">
        <v>33</v>
      </c>
    </row>
    <row r="12" spans="1:53" s="10" customFormat="1" ht="15.75" x14ac:dyDescent="0.25">
      <c r="A12" s="17" t="s">
        <v>34</v>
      </c>
      <c r="B12" s="18">
        <v>56</v>
      </c>
      <c r="C12" s="18">
        <v>282.02396379999999</v>
      </c>
      <c r="D12" s="18">
        <v>321</v>
      </c>
      <c r="E12" s="18">
        <v>2306.1216893000001</v>
      </c>
      <c r="F12" s="18">
        <v>284</v>
      </c>
      <c r="G12" s="18">
        <v>2118.3214597000001</v>
      </c>
      <c r="H12" s="18">
        <v>6</v>
      </c>
      <c r="I12" s="18">
        <v>156.16809259999999</v>
      </c>
      <c r="J12" s="18">
        <v>65</v>
      </c>
      <c r="K12" s="19">
        <v>12091.66474</v>
      </c>
      <c r="L12" s="20">
        <f>SUM(J12,H12,D12,B12)</f>
        <v>448</v>
      </c>
      <c r="M12" s="20">
        <f>SUM(K12,I12,E12,C12)</f>
        <v>14835.978485700001</v>
      </c>
      <c r="N12" s="21">
        <v>1406</v>
      </c>
      <c r="O12" s="18">
        <v>23339.697652300001</v>
      </c>
      <c r="P12" s="18">
        <v>149</v>
      </c>
      <c r="Q12" s="18">
        <v>14980.6330332</v>
      </c>
      <c r="R12" s="18">
        <v>41</v>
      </c>
      <c r="S12" s="18">
        <v>11507.1772396</v>
      </c>
      <c r="T12" s="18">
        <v>6</v>
      </c>
      <c r="U12" s="18">
        <v>211.53079880000001</v>
      </c>
      <c r="V12" s="18">
        <v>0</v>
      </c>
      <c r="W12" s="18">
        <v>0</v>
      </c>
      <c r="X12" s="18">
        <v>1602</v>
      </c>
      <c r="Y12" s="18">
        <v>50039.038723899997</v>
      </c>
      <c r="Z12" s="18">
        <v>0</v>
      </c>
      <c r="AA12" s="18">
        <v>0</v>
      </c>
      <c r="AB12" s="18">
        <v>125</v>
      </c>
      <c r="AC12" s="18">
        <v>600.02689859999998</v>
      </c>
      <c r="AD12" s="18">
        <v>228</v>
      </c>
      <c r="AE12" s="18">
        <v>2067.0650363999998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353</v>
      </c>
      <c r="AM12" s="18">
        <v>2667.0919349999999</v>
      </c>
      <c r="AN12" s="18">
        <v>43</v>
      </c>
      <c r="AO12" s="18">
        <v>10526.5471579</v>
      </c>
      <c r="AP12" s="18">
        <v>42</v>
      </c>
      <c r="AQ12" s="18">
        <v>899.9767415</v>
      </c>
      <c r="AR12" s="18">
        <v>621</v>
      </c>
      <c r="AS12" s="18">
        <v>26481.065358200001</v>
      </c>
      <c r="AT12" s="18">
        <v>1298</v>
      </c>
      <c r="AU12" s="18">
        <v>2111.4554539000001</v>
      </c>
      <c r="AV12" s="18">
        <v>2635</v>
      </c>
      <c r="AW12" s="18">
        <v>40238.387444400003</v>
      </c>
      <c r="AX12" s="18">
        <v>4639</v>
      </c>
      <c r="AY12" s="18">
        <v>80257.432155899995</v>
      </c>
      <c r="AZ12" s="18">
        <v>423</v>
      </c>
      <c r="BA12" s="18">
        <v>2311.7073258999999</v>
      </c>
    </row>
    <row r="13" spans="1:53" s="10" customFormat="1" ht="15.75" x14ac:dyDescent="0.25">
      <c r="A13" s="17" t="s">
        <v>35</v>
      </c>
      <c r="B13" s="18">
        <v>35</v>
      </c>
      <c r="C13" s="18">
        <v>317.03652490000002</v>
      </c>
      <c r="D13" s="18">
        <v>130</v>
      </c>
      <c r="E13" s="18">
        <v>440.08818539999999</v>
      </c>
      <c r="F13" s="18">
        <v>23</v>
      </c>
      <c r="G13" s="18">
        <v>72.482932199999993</v>
      </c>
      <c r="H13" s="18">
        <v>0</v>
      </c>
      <c r="I13" s="18">
        <v>0</v>
      </c>
      <c r="J13" s="18">
        <v>48</v>
      </c>
      <c r="K13" s="19">
        <v>8607.9409295999994</v>
      </c>
      <c r="L13" s="20">
        <f t="shared" ref="L13:L62" si="0">SUM(J13,H13,D13,B13)</f>
        <v>213</v>
      </c>
      <c r="M13" s="20">
        <f t="shared" ref="M13:M62" si="1">SUM(K13,I13,E13,C13)</f>
        <v>9365.0656399</v>
      </c>
      <c r="N13" s="21">
        <v>1429</v>
      </c>
      <c r="O13" s="18">
        <v>10050.015186799999</v>
      </c>
      <c r="P13" s="18">
        <v>92</v>
      </c>
      <c r="Q13" s="18">
        <v>8494.1733523000003</v>
      </c>
      <c r="R13" s="18">
        <v>25</v>
      </c>
      <c r="S13" s="18">
        <v>21703.191413799999</v>
      </c>
      <c r="T13" s="18">
        <v>0</v>
      </c>
      <c r="U13" s="18">
        <v>0</v>
      </c>
      <c r="V13" s="18">
        <v>0</v>
      </c>
      <c r="W13" s="18">
        <v>0</v>
      </c>
      <c r="X13" s="18">
        <v>1546</v>
      </c>
      <c r="Y13" s="18">
        <v>40247.379952900003</v>
      </c>
      <c r="Z13" s="18">
        <v>0</v>
      </c>
      <c r="AA13" s="18">
        <v>0</v>
      </c>
      <c r="AB13" s="18">
        <v>48</v>
      </c>
      <c r="AC13" s="18">
        <v>173.3051012</v>
      </c>
      <c r="AD13" s="18">
        <v>395</v>
      </c>
      <c r="AE13" s="18">
        <v>4042.1763194999999</v>
      </c>
      <c r="AF13" s="18">
        <v>0</v>
      </c>
      <c r="AG13" s="18">
        <v>0</v>
      </c>
      <c r="AH13" s="18">
        <v>0</v>
      </c>
      <c r="AI13" s="18">
        <v>0</v>
      </c>
      <c r="AJ13" s="18">
        <v>4</v>
      </c>
      <c r="AK13" s="18">
        <v>0</v>
      </c>
      <c r="AL13" s="18">
        <v>447</v>
      </c>
      <c r="AM13" s="18">
        <v>4215.4814206999999</v>
      </c>
      <c r="AN13" s="18">
        <v>0</v>
      </c>
      <c r="AO13" s="18">
        <v>0</v>
      </c>
      <c r="AP13" s="18">
        <v>11</v>
      </c>
      <c r="AQ13" s="18">
        <v>157.8450315</v>
      </c>
      <c r="AR13" s="18">
        <v>483</v>
      </c>
      <c r="AS13" s="18">
        <v>20689.329926800001</v>
      </c>
      <c r="AT13" s="18">
        <v>465</v>
      </c>
      <c r="AU13" s="18">
        <v>917.19025729999998</v>
      </c>
      <c r="AV13" s="18">
        <v>1843</v>
      </c>
      <c r="AW13" s="18">
        <v>133343.92618879999</v>
      </c>
      <c r="AX13" s="18">
        <v>2802</v>
      </c>
      <c r="AY13" s="18">
        <v>155108.29140439999</v>
      </c>
      <c r="AZ13" s="18">
        <v>240</v>
      </c>
      <c r="BA13" s="18">
        <v>1413.9300367000001</v>
      </c>
    </row>
    <row r="14" spans="1:53" s="10" customFormat="1" ht="15.75" x14ac:dyDescent="0.25">
      <c r="A14" s="17" t="s">
        <v>36</v>
      </c>
      <c r="B14" s="18">
        <v>21</v>
      </c>
      <c r="C14" s="18">
        <v>213.09275</v>
      </c>
      <c r="D14" s="18">
        <v>4</v>
      </c>
      <c r="E14" s="18">
        <v>21.53304</v>
      </c>
      <c r="F14" s="18">
        <v>3</v>
      </c>
      <c r="G14" s="18">
        <v>20.998449999999998</v>
      </c>
      <c r="H14" s="18">
        <v>3</v>
      </c>
      <c r="I14" s="18">
        <v>14.98099</v>
      </c>
      <c r="J14" s="18">
        <v>17</v>
      </c>
      <c r="K14" s="19">
        <v>657.62468000000001</v>
      </c>
      <c r="L14" s="20">
        <f t="shared" si="0"/>
        <v>45</v>
      </c>
      <c r="M14" s="20">
        <f t="shared" si="1"/>
        <v>907.23146000000008</v>
      </c>
      <c r="N14" s="21">
        <v>353</v>
      </c>
      <c r="O14" s="18">
        <v>6772.7039999999997</v>
      </c>
      <c r="P14" s="18">
        <v>25</v>
      </c>
      <c r="Q14" s="18">
        <v>2209.3754899999999</v>
      </c>
      <c r="R14" s="18">
        <v>1</v>
      </c>
      <c r="S14" s="18">
        <v>1.94154</v>
      </c>
      <c r="T14" s="18">
        <v>0</v>
      </c>
      <c r="U14" s="18">
        <v>0</v>
      </c>
      <c r="V14" s="18">
        <v>0</v>
      </c>
      <c r="W14" s="18">
        <v>0</v>
      </c>
      <c r="X14" s="18">
        <v>379</v>
      </c>
      <c r="Y14" s="18">
        <v>8984.0210299999999</v>
      </c>
      <c r="Z14" s="18">
        <v>0</v>
      </c>
      <c r="AA14" s="18">
        <v>0</v>
      </c>
      <c r="AB14" s="18">
        <v>26</v>
      </c>
      <c r="AC14" s="18">
        <v>146.11329000000001</v>
      </c>
      <c r="AD14" s="18">
        <v>233</v>
      </c>
      <c r="AE14" s="18">
        <v>2598.1312699999999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259</v>
      </c>
      <c r="AM14" s="18">
        <v>2744.2445600000001</v>
      </c>
      <c r="AN14" s="18">
        <v>0</v>
      </c>
      <c r="AO14" s="18">
        <v>0</v>
      </c>
      <c r="AP14" s="18">
        <v>15</v>
      </c>
      <c r="AQ14" s="18">
        <v>216.50955999999999</v>
      </c>
      <c r="AR14" s="18">
        <v>453</v>
      </c>
      <c r="AS14" s="18">
        <v>21440.30485</v>
      </c>
      <c r="AT14" s="18">
        <v>41</v>
      </c>
      <c r="AU14" s="18">
        <v>200.49078</v>
      </c>
      <c r="AV14" s="18">
        <v>936</v>
      </c>
      <c r="AW14" s="18">
        <v>17968.34863</v>
      </c>
      <c r="AX14" s="18">
        <v>1445</v>
      </c>
      <c r="AY14" s="18">
        <v>39825.65382</v>
      </c>
      <c r="AZ14" s="18">
        <v>141</v>
      </c>
      <c r="BA14" s="18">
        <v>903.81129999999996</v>
      </c>
    </row>
    <row r="15" spans="1:53" s="10" customFormat="1" ht="15.75" x14ac:dyDescent="0.25">
      <c r="A15" s="17" t="s">
        <v>37</v>
      </c>
      <c r="B15" s="18">
        <v>636</v>
      </c>
      <c r="C15" s="18">
        <v>7040.0165889</v>
      </c>
      <c r="D15" s="18">
        <v>102</v>
      </c>
      <c r="E15" s="18">
        <v>8313.4410846999999</v>
      </c>
      <c r="F15" s="18">
        <v>33</v>
      </c>
      <c r="G15" s="18">
        <v>1534.4393545999999</v>
      </c>
      <c r="H15" s="18">
        <v>17</v>
      </c>
      <c r="I15" s="18">
        <v>13704.8976306</v>
      </c>
      <c r="J15" s="18">
        <v>47</v>
      </c>
      <c r="K15" s="19">
        <v>8984.7185669999999</v>
      </c>
      <c r="L15" s="20">
        <f t="shared" si="0"/>
        <v>802</v>
      </c>
      <c r="M15" s="20">
        <f t="shared" si="1"/>
        <v>38043.073871200002</v>
      </c>
      <c r="N15" s="21">
        <v>0</v>
      </c>
      <c r="O15" s="18">
        <v>0</v>
      </c>
      <c r="P15" s="18">
        <v>503</v>
      </c>
      <c r="Q15" s="18">
        <v>1169.5539322</v>
      </c>
      <c r="R15" s="18">
        <v>2507</v>
      </c>
      <c r="S15" s="18">
        <v>29640.5766167</v>
      </c>
      <c r="T15" s="18">
        <v>524</v>
      </c>
      <c r="U15" s="18">
        <v>65500.149119900001</v>
      </c>
      <c r="V15" s="18">
        <v>148</v>
      </c>
      <c r="W15" s="18">
        <v>40338.507541600004</v>
      </c>
      <c r="X15" s="18">
        <v>3682</v>
      </c>
      <c r="Y15" s="18">
        <v>136648.78721040001</v>
      </c>
      <c r="Z15" s="18">
        <v>42</v>
      </c>
      <c r="AA15" s="18">
        <v>196.17395289999999</v>
      </c>
      <c r="AB15" s="18">
        <v>0</v>
      </c>
      <c r="AC15" s="18">
        <v>0</v>
      </c>
      <c r="AD15" s="18">
        <v>0</v>
      </c>
      <c r="AE15" s="18">
        <v>0</v>
      </c>
      <c r="AF15" s="18">
        <v>214</v>
      </c>
      <c r="AG15" s="18">
        <v>1425.4728392</v>
      </c>
      <c r="AH15" s="18">
        <v>716</v>
      </c>
      <c r="AI15" s="18">
        <v>8480.1526780999993</v>
      </c>
      <c r="AJ15" s="18">
        <v>0</v>
      </c>
      <c r="AK15" s="18">
        <v>0</v>
      </c>
      <c r="AL15" s="18">
        <v>972</v>
      </c>
      <c r="AM15" s="18">
        <v>10101.7994702</v>
      </c>
      <c r="AN15" s="18">
        <v>169</v>
      </c>
      <c r="AO15" s="18">
        <v>92.017295799999999</v>
      </c>
      <c r="AP15" s="18">
        <v>0</v>
      </c>
      <c r="AQ15" s="18">
        <v>0</v>
      </c>
      <c r="AR15" s="18">
        <v>1514</v>
      </c>
      <c r="AS15" s="18">
        <v>8234.8019623</v>
      </c>
      <c r="AT15" s="18">
        <v>306</v>
      </c>
      <c r="AU15" s="18">
        <v>214.09944329999999</v>
      </c>
      <c r="AV15" s="18">
        <v>2</v>
      </c>
      <c r="AW15" s="18">
        <v>12111.7454356</v>
      </c>
      <c r="AX15" s="18">
        <v>1991</v>
      </c>
      <c r="AY15" s="18">
        <v>20652.664137</v>
      </c>
      <c r="AZ15" s="18">
        <v>0</v>
      </c>
      <c r="BA15" s="18">
        <v>0</v>
      </c>
    </row>
    <row r="16" spans="1:53" s="10" customFormat="1" ht="15.75" x14ac:dyDescent="0.25">
      <c r="A16" s="17" t="s">
        <v>38</v>
      </c>
      <c r="B16" s="18">
        <v>38</v>
      </c>
      <c r="C16" s="18">
        <v>1102.1488979000001</v>
      </c>
      <c r="D16" s="18">
        <v>3</v>
      </c>
      <c r="E16" s="18">
        <v>207.328307</v>
      </c>
      <c r="F16" s="18">
        <v>24</v>
      </c>
      <c r="G16" s="18">
        <v>188.28275429999999</v>
      </c>
      <c r="H16" s="18">
        <v>11</v>
      </c>
      <c r="I16" s="18">
        <v>706.53783659999999</v>
      </c>
      <c r="J16" s="18">
        <v>8</v>
      </c>
      <c r="K16" s="19">
        <v>2848.6527451000002</v>
      </c>
      <c r="L16" s="20">
        <f t="shared" si="0"/>
        <v>60</v>
      </c>
      <c r="M16" s="20">
        <f t="shared" si="1"/>
        <v>4864.6677866000009</v>
      </c>
      <c r="N16" s="21">
        <v>13</v>
      </c>
      <c r="O16" s="18">
        <v>789.05865659999995</v>
      </c>
      <c r="P16" s="18">
        <v>788</v>
      </c>
      <c r="Q16" s="18">
        <v>5853.4071980999997</v>
      </c>
      <c r="R16" s="18">
        <v>102</v>
      </c>
      <c r="S16" s="18">
        <v>7585.7227659999999</v>
      </c>
      <c r="T16" s="18">
        <v>23</v>
      </c>
      <c r="U16" s="18">
        <v>2472.9124913000001</v>
      </c>
      <c r="V16" s="18">
        <v>91</v>
      </c>
      <c r="W16" s="18">
        <v>829.88979759999995</v>
      </c>
      <c r="X16" s="18">
        <v>1017</v>
      </c>
      <c r="Y16" s="18">
        <v>17530.990909600001</v>
      </c>
      <c r="Z16" s="18">
        <v>0</v>
      </c>
      <c r="AA16" s="18">
        <v>0</v>
      </c>
      <c r="AB16" s="18">
        <v>148</v>
      </c>
      <c r="AC16" s="18">
        <v>1078.7714093</v>
      </c>
      <c r="AD16" s="18">
        <v>313</v>
      </c>
      <c r="AE16" s="18">
        <v>3130.0843270999999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461</v>
      </c>
      <c r="AM16" s="18">
        <v>4208.8557363999998</v>
      </c>
      <c r="AN16" s="18">
        <v>0</v>
      </c>
      <c r="AO16" s="18">
        <v>0</v>
      </c>
      <c r="AP16" s="18">
        <v>3</v>
      </c>
      <c r="AQ16" s="18">
        <v>31.353930699999999</v>
      </c>
      <c r="AR16" s="18">
        <v>84</v>
      </c>
      <c r="AS16" s="18">
        <v>1509.8816213</v>
      </c>
      <c r="AT16" s="18">
        <v>1941</v>
      </c>
      <c r="AU16" s="18">
        <v>31944.6884412</v>
      </c>
      <c r="AV16" s="18">
        <v>629</v>
      </c>
      <c r="AW16" s="18">
        <v>25645.184233600001</v>
      </c>
      <c r="AX16" s="18">
        <v>2657</v>
      </c>
      <c r="AY16" s="18">
        <v>59131.108226800003</v>
      </c>
      <c r="AZ16" s="18">
        <v>88</v>
      </c>
      <c r="BA16" s="18">
        <v>663.34089779999999</v>
      </c>
    </row>
    <row r="17" spans="1:53" s="10" customFormat="1" ht="15.75" x14ac:dyDescent="0.25">
      <c r="A17" s="17" t="s">
        <v>39</v>
      </c>
      <c r="B17" s="18">
        <v>16</v>
      </c>
      <c r="C17" s="18">
        <v>173.6683433</v>
      </c>
      <c r="D17" s="18">
        <v>13</v>
      </c>
      <c r="E17" s="18">
        <v>660.48681520000002</v>
      </c>
      <c r="F17" s="18">
        <v>22</v>
      </c>
      <c r="G17" s="18">
        <v>1104.514046</v>
      </c>
      <c r="H17" s="18">
        <v>4</v>
      </c>
      <c r="I17" s="18">
        <v>1084.5983636999999</v>
      </c>
      <c r="J17" s="18">
        <v>6</v>
      </c>
      <c r="K17" s="19">
        <v>1190.8904871</v>
      </c>
      <c r="L17" s="20">
        <f t="shared" si="0"/>
        <v>39</v>
      </c>
      <c r="M17" s="20">
        <f t="shared" si="1"/>
        <v>3109.6440092999997</v>
      </c>
      <c r="N17" s="21">
        <v>540</v>
      </c>
      <c r="O17" s="18">
        <v>5246.5985616999997</v>
      </c>
      <c r="P17" s="18">
        <v>268</v>
      </c>
      <c r="Q17" s="18">
        <v>26138.499245200001</v>
      </c>
      <c r="R17" s="18">
        <v>29</v>
      </c>
      <c r="S17" s="18">
        <v>4129.3165443999997</v>
      </c>
      <c r="T17" s="18">
        <v>0</v>
      </c>
      <c r="U17" s="18">
        <v>0</v>
      </c>
      <c r="V17" s="18">
        <v>0</v>
      </c>
      <c r="W17" s="18">
        <v>0</v>
      </c>
      <c r="X17" s="18">
        <v>837</v>
      </c>
      <c r="Y17" s="18">
        <v>35514.414351300002</v>
      </c>
      <c r="Z17" s="18">
        <v>0</v>
      </c>
      <c r="AA17" s="18">
        <v>0</v>
      </c>
      <c r="AB17" s="18">
        <v>50</v>
      </c>
      <c r="AC17" s="18">
        <v>378.95035250000001</v>
      </c>
      <c r="AD17" s="18">
        <v>189</v>
      </c>
      <c r="AE17" s="18">
        <v>1885.7080748999999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239</v>
      </c>
      <c r="AM17" s="18">
        <v>2264.6584274000002</v>
      </c>
      <c r="AN17" s="18">
        <v>3</v>
      </c>
      <c r="AO17" s="18">
        <v>679.8666217</v>
      </c>
      <c r="AP17" s="18">
        <v>9</v>
      </c>
      <c r="AQ17" s="18">
        <v>119.5196665</v>
      </c>
      <c r="AR17" s="18">
        <v>1057</v>
      </c>
      <c r="AS17" s="18">
        <v>26319.2999652</v>
      </c>
      <c r="AT17" s="18">
        <v>1181</v>
      </c>
      <c r="AU17" s="18">
        <v>6258.4708201000003</v>
      </c>
      <c r="AV17" s="18">
        <v>76</v>
      </c>
      <c r="AW17" s="18">
        <v>752534.61257560004</v>
      </c>
      <c r="AX17" s="18">
        <v>2326</v>
      </c>
      <c r="AY17" s="18">
        <v>785911.76964910002</v>
      </c>
      <c r="AZ17" s="18">
        <v>191</v>
      </c>
      <c r="BA17" s="18">
        <v>1002.1635953</v>
      </c>
    </row>
    <row r="18" spans="1:53" s="10" customFormat="1" ht="15.75" x14ac:dyDescent="0.25">
      <c r="A18" s="17" t="s">
        <v>40</v>
      </c>
      <c r="B18" s="18">
        <v>117</v>
      </c>
      <c r="C18" s="18">
        <v>2438.6695838999999</v>
      </c>
      <c r="D18" s="18">
        <v>70</v>
      </c>
      <c r="E18" s="18">
        <v>3629.1763870999998</v>
      </c>
      <c r="F18" s="18">
        <v>187</v>
      </c>
      <c r="G18" s="18">
        <v>6067.8459709999997</v>
      </c>
      <c r="H18" s="18">
        <v>1</v>
      </c>
      <c r="I18" s="18">
        <v>161.04233410000001</v>
      </c>
      <c r="J18" s="18">
        <v>75</v>
      </c>
      <c r="K18" s="19">
        <v>11690.935253400001</v>
      </c>
      <c r="L18" s="20">
        <f t="shared" si="0"/>
        <v>263</v>
      </c>
      <c r="M18" s="20">
        <f t="shared" si="1"/>
        <v>17919.8235585</v>
      </c>
      <c r="N18" s="21">
        <v>641</v>
      </c>
      <c r="O18" s="18">
        <v>37423.311788300001</v>
      </c>
      <c r="P18" s="18">
        <v>27</v>
      </c>
      <c r="Q18" s="18">
        <v>4724.1263595</v>
      </c>
      <c r="R18" s="18">
        <v>2</v>
      </c>
      <c r="S18" s="18">
        <v>2131.3136552000001</v>
      </c>
      <c r="T18" s="18">
        <v>0</v>
      </c>
      <c r="U18" s="18">
        <v>0</v>
      </c>
      <c r="V18" s="18">
        <v>0</v>
      </c>
      <c r="W18" s="18">
        <v>0</v>
      </c>
      <c r="X18" s="18">
        <v>670</v>
      </c>
      <c r="Y18" s="18">
        <v>44278.751802999999</v>
      </c>
      <c r="Z18" s="18">
        <v>24</v>
      </c>
      <c r="AA18" s="18">
        <v>116.4982602</v>
      </c>
      <c r="AB18" s="18">
        <v>176</v>
      </c>
      <c r="AC18" s="18">
        <v>2094.1438545999999</v>
      </c>
      <c r="AD18" s="18">
        <v>0</v>
      </c>
      <c r="AE18" s="18">
        <v>0</v>
      </c>
      <c r="AF18" s="18">
        <v>13</v>
      </c>
      <c r="AG18" s="18">
        <v>39.268831300000002</v>
      </c>
      <c r="AH18" s="18">
        <v>216</v>
      </c>
      <c r="AI18" s="18">
        <v>3192.5415382000001</v>
      </c>
      <c r="AJ18" s="18">
        <v>27</v>
      </c>
      <c r="AK18" s="18">
        <v>24005.503042600001</v>
      </c>
      <c r="AL18" s="18">
        <v>456</v>
      </c>
      <c r="AM18" s="18">
        <v>29447.955526900001</v>
      </c>
      <c r="AN18" s="18">
        <v>196</v>
      </c>
      <c r="AO18" s="18">
        <v>6426.7470159000004</v>
      </c>
      <c r="AP18" s="18">
        <v>105</v>
      </c>
      <c r="AQ18" s="18">
        <v>235.29436899999999</v>
      </c>
      <c r="AR18" s="18">
        <v>846</v>
      </c>
      <c r="AS18" s="18">
        <v>50131.459958500003</v>
      </c>
      <c r="AT18" s="18">
        <v>0</v>
      </c>
      <c r="AU18" s="18">
        <v>0</v>
      </c>
      <c r="AV18" s="18">
        <v>0</v>
      </c>
      <c r="AW18" s="18">
        <v>0</v>
      </c>
      <c r="AX18" s="18">
        <v>1147</v>
      </c>
      <c r="AY18" s="18">
        <v>56793.501343399999</v>
      </c>
      <c r="AZ18" s="18">
        <v>6</v>
      </c>
      <c r="BA18" s="18">
        <v>103.99841000000001</v>
      </c>
    </row>
    <row r="19" spans="1:53" s="10" customFormat="1" ht="15.75" x14ac:dyDescent="0.25">
      <c r="A19" s="17" t="s">
        <v>41</v>
      </c>
      <c r="B19" s="18">
        <v>204</v>
      </c>
      <c r="C19" s="18">
        <v>1221.3379101999999</v>
      </c>
      <c r="D19" s="18">
        <v>346</v>
      </c>
      <c r="E19" s="18">
        <v>4979.5183828999998</v>
      </c>
      <c r="F19" s="18">
        <v>140</v>
      </c>
      <c r="G19" s="18">
        <v>250.87911360000001</v>
      </c>
      <c r="H19" s="18">
        <v>17</v>
      </c>
      <c r="I19" s="18">
        <v>2966.2825711999999</v>
      </c>
      <c r="J19" s="18">
        <v>83</v>
      </c>
      <c r="K19" s="19">
        <v>12477.218915699999</v>
      </c>
      <c r="L19" s="20">
        <f t="shared" si="0"/>
        <v>650</v>
      </c>
      <c r="M19" s="20">
        <f t="shared" si="1"/>
        <v>21644.357779999998</v>
      </c>
      <c r="N19" s="21">
        <v>3106</v>
      </c>
      <c r="O19" s="18">
        <v>27893.457430300001</v>
      </c>
      <c r="P19" s="18">
        <v>560</v>
      </c>
      <c r="Q19" s="18">
        <v>49428.560981800001</v>
      </c>
      <c r="R19" s="18">
        <v>122</v>
      </c>
      <c r="S19" s="18">
        <v>33301.382168900003</v>
      </c>
      <c r="T19" s="18">
        <v>3</v>
      </c>
      <c r="U19" s="18">
        <v>130.2932461</v>
      </c>
      <c r="V19" s="18">
        <v>0</v>
      </c>
      <c r="W19" s="18">
        <v>0</v>
      </c>
      <c r="X19" s="18">
        <v>3791</v>
      </c>
      <c r="Y19" s="18">
        <v>110753.6938271</v>
      </c>
      <c r="Z19" s="18">
        <v>1</v>
      </c>
      <c r="AA19" s="18">
        <v>0</v>
      </c>
      <c r="AB19" s="18">
        <v>496</v>
      </c>
      <c r="AC19" s="18">
        <v>3363.7770039000002</v>
      </c>
      <c r="AD19" s="18">
        <v>1004</v>
      </c>
      <c r="AE19" s="18">
        <v>8220.6883479999997</v>
      </c>
      <c r="AF19" s="18">
        <v>0</v>
      </c>
      <c r="AG19" s="18">
        <v>0</v>
      </c>
      <c r="AH19" s="18">
        <v>0</v>
      </c>
      <c r="AI19" s="18">
        <v>0</v>
      </c>
      <c r="AJ19" s="18">
        <v>32</v>
      </c>
      <c r="AK19" s="18">
        <v>2.2480182000000002</v>
      </c>
      <c r="AL19" s="18">
        <v>1533</v>
      </c>
      <c r="AM19" s="18">
        <v>11586.7133701</v>
      </c>
      <c r="AN19" s="18">
        <v>8</v>
      </c>
      <c r="AO19" s="18">
        <v>292995.71834989998</v>
      </c>
      <c r="AP19" s="18">
        <v>84</v>
      </c>
      <c r="AQ19" s="18">
        <v>1404.9597145</v>
      </c>
      <c r="AR19" s="18">
        <v>3044</v>
      </c>
      <c r="AS19" s="18">
        <v>91334.297011899995</v>
      </c>
      <c r="AT19" s="18">
        <v>2346</v>
      </c>
      <c r="AU19" s="18">
        <v>5615.4287063000002</v>
      </c>
      <c r="AV19" s="18">
        <v>6637</v>
      </c>
      <c r="AW19" s="18">
        <v>1135161.8968654999</v>
      </c>
      <c r="AX19" s="18">
        <v>12119</v>
      </c>
      <c r="AY19" s="18">
        <v>1526512.3006481</v>
      </c>
      <c r="AZ19" s="18">
        <v>1910</v>
      </c>
      <c r="BA19" s="18">
        <v>6377.0588986000002</v>
      </c>
    </row>
    <row r="20" spans="1:53" s="10" customFormat="1" ht="15.75" x14ac:dyDescent="0.25">
      <c r="A20" s="17" t="s">
        <v>42</v>
      </c>
      <c r="B20" s="18">
        <v>34</v>
      </c>
      <c r="C20" s="18">
        <v>259.01499000000001</v>
      </c>
      <c r="D20" s="18">
        <v>28</v>
      </c>
      <c r="E20" s="18">
        <v>255.46890999999999</v>
      </c>
      <c r="F20" s="18">
        <v>13</v>
      </c>
      <c r="G20" s="18">
        <v>37.00515</v>
      </c>
      <c r="H20" s="18">
        <v>2</v>
      </c>
      <c r="I20" s="18">
        <v>748.44767999999999</v>
      </c>
      <c r="J20" s="18">
        <v>49</v>
      </c>
      <c r="K20" s="19">
        <v>12051.62543</v>
      </c>
      <c r="L20" s="20">
        <f t="shared" si="0"/>
        <v>113</v>
      </c>
      <c r="M20" s="20">
        <f t="shared" si="1"/>
        <v>13314.557009999999</v>
      </c>
      <c r="N20" s="21">
        <v>1539</v>
      </c>
      <c r="O20" s="18">
        <v>13535.04211</v>
      </c>
      <c r="P20" s="18">
        <v>126</v>
      </c>
      <c r="Q20" s="18">
        <v>8954.7171799999996</v>
      </c>
      <c r="R20" s="18">
        <v>22</v>
      </c>
      <c r="S20" s="18">
        <v>7132.0345100000004</v>
      </c>
      <c r="T20" s="18">
        <v>1</v>
      </c>
      <c r="U20" s="18">
        <v>3.5784400000000001</v>
      </c>
      <c r="V20" s="18">
        <v>0</v>
      </c>
      <c r="W20" s="18">
        <v>0</v>
      </c>
      <c r="X20" s="18">
        <v>1688</v>
      </c>
      <c r="Y20" s="18">
        <v>29625.372240000001</v>
      </c>
      <c r="Z20" s="18">
        <v>0</v>
      </c>
      <c r="AA20" s="18">
        <v>0</v>
      </c>
      <c r="AB20" s="18">
        <v>111</v>
      </c>
      <c r="AC20" s="18">
        <v>621.39989000000003</v>
      </c>
      <c r="AD20" s="18">
        <v>686</v>
      </c>
      <c r="AE20" s="18">
        <v>4414.0705600000001</v>
      </c>
      <c r="AF20" s="18">
        <v>3</v>
      </c>
      <c r="AG20" s="18">
        <v>36.565399999999997</v>
      </c>
      <c r="AH20" s="18">
        <v>0</v>
      </c>
      <c r="AI20" s="18">
        <v>0</v>
      </c>
      <c r="AJ20" s="18">
        <v>57</v>
      </c>
      <c r="AK20" s="18">
        <v>27.627680000000002</v>
      </c>
      <c r="AL20" s="18">
        <v>857</v>
      </c>
      <c r="AM20" s="18">
        <v>5099.6635299999998</v>
      </c>
      <c r="AN20" s="18">
        <v>0</v>
      </c>
      <c r="AO20" s="18">
        <v>0</v>
      </c>
      <c r="AP20" s="18">
        <v>29</v>
      </c>
      <c r="AQ20" s="18">
        <v>463.48232999999999</v>
      </c>
      <c r="AR20" s="18">
        <v>846</v>
      </c>
      <c r="AS20" s="18">
        <v>21093.455859999998</v>
      </c>
      <c r="AT20" s="18">
        <v>464</v>
      </c>
      <c r="AU20" s="18">
        <v>806.16921000000002</v>
      </c>
      <c r="AV20" s="18">
        <v>3635</v>
      </c>
      <c r="AW20" s="18">
        <v>33970.5906416</v>
      </c>
      <c r="AX20" s="18">
        <v>4974</v>
      </c>
      <c r="AY20" s="18">
        <v>56333.698041600001</v>
      </c>
      <c r="AZ20" s="18">
        <v>2369</v>
      </c>
      <c r="BA20" s="18">
        <v>120141.69998999999</v>
      </c>
    </row>
    <row r="21" spans="1:53" s="10" customFormat="1" ht="15.75" x14ac:dyDescent="0.25">
      <c r="A21" s="17" t="s">
        <v>43</v>
      </c>
      <c r="B21" s="18">
        <v>47</v>
      </c>
      <c r="C21" s="18">
        <v>49.600083599999998</v>
      </c>
      <c r="D21" s="18">
        <v>52</v>
      </c>
      <c r="E21" s="18">
        <v>365.76380289999997</v>
      </c>
      <c r="F21" s="18">
        <v>0</v>
      </c>
      <c r="G21" s="18">
        <v>0</v>
      </c>
      <c r="H21" s="18">
        <v>2</v>
      </c>
      <c r="I21" s="18">
        <v>1118.7999299999999</v>
      </c>
      <c r="J21" s="18">
        <v>24</v>
      </c>
      <c r="K21" s="19">
        <v>8319.2865985999997</v>
      </c>
      <c r="L21" s="20">
        <f t="shared" si="0"/>
        <v>125</v>
      </c>
      <c r="M21" s="20">
        <f t="shared" si="1"/>
        <v>9853.4504150999983</v>
      </c>
      <c r="N21" s="21">
        <v>1347</v>
      </c>
      <c r="O21" s="18">
        <v>35091.018886500002</v>
      </c>
      <c r="P21" s="18">
        <v>201</v>
      </c>
      <c r="Q21" s="18">
        <v>30441.928507699999</v>
      </c>
      <c r="R21" s="18">
        <v>110</v>
      </c>
      <c r="S21" s="18">
        <v>41956.791773500001</v>
      </c>
      <c r="T21" s="18">
        <v>0</v>
      </c>
      <c r="U21" s="18">
        <v>0</v>
      </c>
      <c r="V21" s="18">
        <v>19</v>
      </c>
      <c r="W21" s="18">
        <v>972.84396890000005</v>
      </c>
      <c r="X21" s="18">
        <v>1677</v>
      </c>
      <c r="Y21" s="18">
        <v>108462.58313660001</v>
      </c>
      <c r="Z21" s="18">
        <v>6</v>
      </c>
      <c r="AA21" s="18">
        <v>519.1306859</v>
      </c>
      <c r="AB21" s="18">
        <v>1121</v>
      </c>
      <c r="AC21" s="18">
        <v>6078.0000251000001</v>
      </c>
      <c r="AD21" s="18">
        <v>4171</v>
      </c>
      <c r="AE21" s="18">
        <v>42127.875748099999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5298</v>
      </c>
      <c r="AM21" s="18">
        <v>48725.006459099997</v>
      </c>
      <c r="AN21" s="18">
        <v>0</v>
      </c>
      <c r="AO21" s="18">
        <v>0</v>
      </c>
      <c r="AP21" s="18">
        <v>136</v>
      </c>
      <c r="AQ21" s="18">
        <v>4523.5754016999999</v>
      </c>
      <c r="AR21" s="18">
        <v>14534</v>
      </c>
      <c r="AS21" s="18">
        <v>284488.83976609999</v>
      </c>
      <c r="AT21" s="18">
        <v>4223</v>
      </c>
      <c r="AU21" s="18">
        <v>8061.8226516000004</v>
      </c>
      <c r="AV21" s="18">
        <v>44831</v>
      </c>
      <c r="AW21" s="18">
        <v>847918.86602419999</v>
      </c>
      <c r="AX21" s="18">
        <v>63724</v>
      </c>
      <c r="AY21" s="18">
        <v>1144993.1038436</v>
      </c>
      <c r="AZ21" s="18">
        <v>895</v>
      </c>
      <c r="BA21" s="18">
        <v>6634.6784477000001</v>
      </c>
    </row>
    <row r="22" spans="1:53" s="10" customFormat="1" ht="15.75" x14ac:dyDescent="0.25">
      <c r="A22" s="17" t="s">
        <v>44</v>
      </c>
      <c r="B22" s="18">
        <v>30</v>
      </c>
      <c r="C22" s="18">
        <v>65.565991299999993</v>
      </c>
      <c r="D22" s="18">
        <v>52</v>
      </c>
      <c r="E22" s="18">
        <v>97.825032100000001</v>
      </c>
      <c r="F22" s="18">
        <v>0</v>
      </c>
      <c r="G22" s="18">
        <v>0</v>
      </c>
      <c r="H22" s="18">
        <v>0</v>
      </c>
      <c r="I22" s="18">
        <v>0</v>
      </c>
      <c r="J22" s="18">
        <v>34</v>
      </c>
      <c r="K22" s="19">
        <v>405.53604799999999</v>
      </c>
      <c r="L22" s="20">
        <f t="shared" si="0"/>
        <v>116</v>
      </c>
      <c r="M22" s="20">
        <f t="shared" si="1"/>
        <v>568.92707139999993</v>
      </c>
      <c r="N22" s="21">
        <v>1049</v>
      </c>
      <c r="O22" s="18">
        <v>4891.7028117999998</v>
      </c>
      <c r="P22" s="18">
        <v>95</v>
      </c>
      <c r="Q22" s="18">
        <v>3238.6559470000002</v>
      </c>
      <c r="R22" s="18">
        <v>13</v>
      </c>
      <c r="S22" s="18">
        <v>4489.4627277</v>
      </c>
      <c r="T22" s="18">
        <v>0</v>
      </c>
      <c r="U22" s="18">
        <v>0</v>
      </c>
      <c r="V22" s="18">
        <v>0</v>
      </c>
      <c r="W22" s="18">
        <v>0</v>
      </c>
      <c r="X22" s="18">
        <v>1157</v>
      </c>
      <c r="Y22" s="18">
        <v>12619.821486500001</v>
      </c>
      <c r="Z22" s="18">
        <v>8</v>
      </c>
      <c r="AA22" s="18">
        <v>9219.0532050000002</v>
      </c>
      <c r="AB22" s="18">
        <v>46</v>
      </c>
      <c r="AC22" s="18">
        <v>244.72860990000001</v>
      </c>
      <c r="AD22" s="18">
        <v>256</v>
      </c>
      <c r="AE22" s="18">
        <v>2320.1042161999999</v>
      </c>
      <c r="AF22" s="18">
        <v>1</v>
      </c>
      <c r="AG22" s="18">
        <v>0</v>
      </c>
      <c r="AH22" s="18">
        <v>0</v>
      </c>
      <c r="AI22" s="18">
        <v>0</v>
      </c>
      <c r="AJ22" s="18">
        <v>218</v>
      </c>
      <c r="AK22" s="18">
        <v>1102.1277365999999</v>
      </c>
      <c r="AL22" s="18">
        <v>529</v>
      </c>
      <c r="AM22" s="18">
        <v>12886.0137677</v>
      </c>
      <c r="AN22" s="18">
        <v>0</v>
      </c>
      <c r="AO22" s="18">
        <v>0</v>
      </c>
      <c r="AP22" s="18">
        <v>2</v>
      </c>
      <c r="AQ22" s="18">
        <v>19.470581800000001</v>
      </c>
      <c r="AR22" s="18">
        <v>338</v>
      </c>
      <c r="AS22" s="18">
        <v>11257.567868</v>
      </c>
      <c r="AT22" s="18">
        <v>43</v>
      </c>
      <c r="AU22" s="18">
        <v>51.910436400000002</v>
      </c>
      <c r="AV22" s="18">
        <v>863</v>
      </c>
      <c r="AW22" s="18">
        <v>276580.03945580003</v>
      </c>
      <c r="AX22" s="18">
        <v>1246</v>
      </c>
      <c r="AY22" s="18">
        <v>287908.988342</v>
      </c>
      <c r="AZ22" s="18">
        <v>333</v>
      </c>
      <c r="BA22" s="18">
        <v>721.69894099999999</v>
      </c>
    </row>
    <row r="23" spans="1:53" s="10" customFormat="1" ht="15.75" x14ac:dyDescent="0.25">
      <c r="A23" s="17" t="s">
        <v>45</v>
      </c>
      <c r="B23" s="18">
        <v>59</v>
      </c>
      <c r="C23" s="18">
        <v>707.93816909999998</v>
      </c>
      <c r="D23" s="18">
        <v>232</v>
      </c>
      <c r="E23" s="18">
        <v>1397.5935879000001</v>
      </c>
      <c r="F23" s="18">
        <v>164</v>
      </c>
      <c r="G23" s="18">
        <v>1096.0882998</v>
      </c>
      <c r="H23" s="18">
        <v>4</v>
      </c>
      <c r="I23" s="18">
        <v>696.61757580000005</v>
      </c>
      <c r="J23" s="18">
        <v>503</v>
      </c>
      <c r="K23" s="19">
        <v>3756.0240558999999</v>
      </c>
      <c r="L23" s="20">
        <f t="shared" si="0"/>
        <v>798</v>
      </c>
      <c r="M23" s="20">
        <f t="shared" si="1"/>
        <v>6558.1733887</v>
      </c>
      <c r="N23" s="21">
        <v>3440</v>
      </c>
      <c r="O23" s="18">
        <v>45056.185483499998</v>
      </c>
      <c r="P23" s="18">
        <v>341</v>
      </c>
      <c r="Q23" s="18">
        <v>45032.545605400002</v>
      </c>
      <c r="R23" s="18">
        <v>86</v>
      </c>
      <c r="S23" s="18">
        <v>34986.023146</v>
      </c>
      <c r="T23" s="18">
        <v>2</v>
      </c>
      <c r="U23" s="18">
        <v>56.711940900000002</v>
      </c>
      <c r="V23" s="18">
        <v>0</v>
      </c>
      <c r="W23" s="18">
        <v>0</v>
      </c>
      <c r="X23" s="18">
        <v>3869</v>
      </c>
      <c r="Y23" s="18">
        <v>125131.4661758</v>
      </c>
      <c r="Z23" s="18">
        <v>0</v>
      </c>
      <c r="AA23" s="18">
        <v>0</v>
      </c>
      <c r="AB23" s="18">
        <v>174</v>
      </c>
      <c r="AC23" s="18">
        <v>782.5146651</v>
      </c>
      <c r="AD23" s="18">
        <v>1157</v>
      </c>
      <c r="AE23" s="18">
        <v>10885.306503199999</v>
      </c>
      <c r="AF23" s="18">
        <v>0</v>
      </c>
      <c r="AG23" s="18">
        <v>0</v>
      </c>
      <c r="AH23" s="18">
        <v>0</v>
      </c>
      <c r="AI23" s="18">
        <v>0</v>
      </c>
      <c r="AJ23" s="18">
        <v>62</v>
      </c>
      <c r="AK23" s="18">
        <v>0.93066320000000002</v>
      </c>
      <c r="AL23" s="18">
        <v>1393</v>
      </c>
      <c r="AM23" s="18">
        <v>11668.7518315</v>
      </c>
      <c r="AN23" s="18">
        <v>2</v>
      </c>
      <c r="AO23" s="18">
        <v>429.4489787</v>
      </c>
      <c r="AP23" s="18">
        <v>279</v>
      </c>
      <c r="AQ23" s="18">
        <v>2454.9190677000001</v>
      </c>
      <c r="AR23" s="18">
        <v>2025</v>
      </c>
      <c r="AS23" s="18">
        <v>51720.577228399998</v>
      </c>
      <c r="AT23" s="18">
        <v>2996</v>
      </c>
      <c r="AU23" s="18">
        <v>34855.3522763</v>
      </c>
      <c r="AV23" s="18">
        <v>1253</v>
      </c>
      <c r="AW23" s="18">
        <v>178508.77067249999</v>
      </c>
      <c r="AX23" s="18">
        <v>6555</v>
      </c>
      <c r="AY23" s="18">
        <v>267969.06822359998</v>
      </c>
      <c r="AZ23" s="18">
        <v>1046</v>
      </c>
      <c r="BA23" s="18">
        <v>2741.5418955999999</v>
      </c>
    </row>
    <row r="24" spans="1:53" s="10" customFormat="1" ht="15.75" x14ac:dyDescent="0.25">
      <c r="A24" s="22" t="s">
        <v>46</v>
      </c>
      <c r="B24" s="23">
        <v>1293</v>
      </c>
      <c r="C24" s="23">
        <v>13870.113796899999</v>
      </c>
      <c r="D24" s="23">
        <v>1353</v>
      </c>
      <c r="E24" s="23">
        <v>22674.345224500001</v>
      </c>
      <c r="F24" s="23">
        <v>893</v>
      </c>
      <c r="G24" s="23">
        <v>12490.857531199999</v>
      </c>
      <c r="H24" s="23">
        <v>67</v>
      </c>
      <c r="I24" s="23">
        <v>21358.373004599998</v>
      </c>
      <c r="J24" s="23">
        <v>959</v>
      </c>
      <c r="K24" s="24">
        <v>83082.118450399998</v>
      </c>
      <c r="L24" s="20">
        <f t="shared" si="0"/>
        <v>3672</v>
      </c>
      <c r="M24" s="20">
        <f t="shared" si="1"/>
        <v>140984.9504764</v>
      </c>
      <c r="N24" s="25">
        <v>14863</v>
      </c>
      <c r="O24" s="23">
        <v>210088.7925678</v>
      </c>
      <c r="P24" s="23">
        <v>3175</v>
      </c>
      <c r="Q24" s="23">
        <v>200666.1768324</v>
      </c>
      <c r="R24" s="23">
        <v>3060</v>
      </c>
      <c r="S24" s="23">
        <v>198564.9341018</v>
      </c>
      <c r="T24" s="23">
        <v>559</v>
      </c>
      <c r="U24" s="23">
        <v>68375.176036999997</v>
      </c>
      <c r="V24" s="23">
        <v>258</v>
      </c>
      <c r="W24" s="23">
        <v>42141.241308099998</v>
      </c>
      <c r="X24" s="23">
        <v>21915</v>
      </c>
      <c r="Y24" s="23">
        <v>719836.3208471</v>
      </c>
      <c r="Z24" s="23">
        <v>81</v>
      </c>
      <c r="AA24" s="23">
        <v>10050.856104</v>
      </c>
      <c r="AB24" s="23">
        <v>2521</v>
      </c>
      <c r="AC24" s="23">
        <v>15561.731100200001</v>
      </c>
      <c r="AD24" s="23">
        <v>8632</v>
      </c>
      <c r="AE24" s="23">
        <v>81691.210403399993</v>
      </c>
      <c r="AF24" s="23">
        <v>231</v>
      </c>
      <c r="AG24" s="23">
        <v>1501.3070705</v>
      </c>
      <c r="AH24" s="23">
        <v>932</v>
      </c>
      <c r="AI24" s="23">
        <v>11672.6942163</v>
      </c>
      <c r="AJ24" s="23">
        <v>400</v>
      </c>
      <c r="AK24" s="23">
        <v>25138.437140599999</v>
      </c>
      <c r="AL24" s="23">
        <v>12797</v>
      </c>
      <c r="AM24" s="23">
        <v>145616.23603500001</v>
      </c>
      <c r="AN24" s="23">
        <v>421</v>
      </c>
      <c r="AO24" s="23">
        <v>311150.34541990003</v>
      </c>
      <c r="AP24" s="23">
        <v>715</v>
      </c>
      <c r="AQ24" s="23">
        <v>10526.906394899999</v>
      </c>
      <c r="AR24" s="23">
        <v>25845</v>
      </c>
      <c r="AS24" s="23">
        <v>614700.88137670001</v>
      </c>
      <c r="AT24" s="23">
        <v>15304</v>
      </c>
      <c r="AU24" s="23">
        <v>91037.078476399998</v>
      </c>
      <c r="AV24" s="23">
        <v>63340</v>
      </c>
      <c r="AW24" s="23">
        <v>3453982.3681676001</v>
      </c>
      <c r="AX24" s="23">
        <v>105625</v>
      </c>
      <c r="AY24" s="23">
        <v>4481397.5798354996</v>
      </c>
      <c r="AZ24" s="23">
        <v>7642</v>
      </c>
      <c r="BA24" s="23">
        <v>143015.62973859999</v>
      </c>
    </row>
    <row r="25" spans="1:53" s="10" customFormat="1" ht="15.75" x14ac:dyDescent="0.25">
      <c r="A25" s="17" t="s">
        <v>47</v>
      </c>
      <c r="B25" s="18">
        <v>76</v>
      </c>
      <c r="C25" s="18">
        <v>700.0219955</v>
      </c>
      <c r="D25" s="18">
        <v>97</v>
      </c>
      <c r="E25" s="18">
        <v>276.33648349999999</v>
      </c>
      <c r="F25" s="18">
        <v>11</v>
      </c>
      <c r="G25" s="18">
        <v>2.5952934999999999</v>
      </c>
      <c r="H25" s="18">
        <v>0</v>
      </c>
      <c r="I25" s="18">
        <v>0</v>
      </c>
      <c r="J25" s="18">
        <v>49</v>
      </c>
      <c r="K25" s="19">
        <v>7399.8387521000004</v>
      </c>
      <c r="L25" s="20">
        <f t="shared" si="0"/>
        <v>222</v>
      </c>
      <c r="M25" s="20">
        <f t="shared" si="1"/>
        <v>8376.1972311000009</v>
      </c>
      <c r="N25" s="21">
        <v>1190</v>
      </c>
      <c r="O25" s="18">
        <v>36628.496374800001</v>
      </c>
      <c r="P25" s="18">
        <v>447</v>
      </c>
      <c r="Q25" s="18">
        <v>27980.496920199999</v>
      </c>
      <c r="R25" s="18">
        <v>145</v>
      </c>
      <c r="S25" s="18">
        <v>14346.303427000001</v>
      </c>
      <c r="T25" s="18">
        <v>0</v>
      </c>
      <c r="U25" s="18">
        <v>0</v>
      </c>
      <c r="V25" s="18">
        <v>0</v>
      </c>
      <c r="W25" s="18">
        <v>0</v>
      </c>
      <c r="X25" s="18">
        <v>1782</v>
      </c>
      <c r="Y25" s="18">
        <v>78955.296721999999</v>
      </c>
      <c r="Z25" s="18">
        <v>0</v>
      </c>
      <c r="AA25" s="18">
        <v>0</v>
      </c>
      <c r="AB25" s="18">
        <v>103</v>
      </c>
      <c r="AC25" s="18">
        <v>548.89477079999995</v>
      </c>
      <c r="AD25" s="18">
        <v>1440</v>
      </c>
      <c r="AE25" s="18">
        <v>18811.987319</v>
      </c>
      <c r="AF25" s="18">
        <v>0</v>
      </c>
      <c r="AG25" s="18">
        <v>0</v>
      </c>
      <c r="AH25" s="18">
        <v>0</v>
      </c>
      <c r="AI25" s="18">
        <v>0</v>
      </c>
      <c r="AJ25" s="18">
        <v>2</v>
      </c>
      <c r="AK25" s="18">
        <v>2.0921599999999999E-2</v>
      </c>
      <c r="AL25" s="18">
        <v>1545</v>
      </c>
      <c r="AM25" s="18">
        <v>19360.903011400002</v>
      </c>
      <c r="AN25" s="18">
        <v>0</v>
      </c>
      <c r="AO25" s="18">
        <v>0</v>
      </c>
      <c r="AP25" s="18">
        <v>45</v>
      </c>
      <c r="AQ25" s="18">
        <v>852.63148139999998</v>
      </c>
      <c r="AR25" s="18">
        <v>1544</v>
      </c>
      <c r="AS25" s="18">
        <v>63399.188142699997</v>
      </c>
      <c r="AT25" s="18">
        <v>57546</v>
      </c>
      <c r="AU25" s="18">
        <v>36771.025410299997</v>
      </c>
      <c r="AV25" s="18">
        <v>11580</v>
      </c>
      <c r="AW25" s="18">
        <v>171618.19602609999</v>
      </c>
      <c r="AX25" s="18">
        <v>70715</v>
      </c>
      <c r="AY25" s="18">
        <v>272641.04106050002</v>
      </c>
      <c r="AZ25" s="18">
        <v>526</v>
      </c>
      <c r="BA25" s="18">
        <v>4288.3316361999996</v>
      </c>
    </row>
    <row r="26" spans="1:53" s="10" customFormat="1" ht="15.75" x14ac:dyDescent="0.25">
      <c r="A26" s="17" t="s">
        <v>48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9">
        <v>0</v>
      </c>
      <c r="L26" s="20">
        <f t="shared" si="0"/>
        <v>0</v>
      </c>
      <c r="M26" s="20">
        <f t="shared" si="1"/>
        <v>0</v>
      </c>
      <c r="N26" s="21">
        <v>4</v>
      </c>
      <c r="O26" s="18">
        <v>366.11863</v>
      </c>
      <c r="P26" s="18">
        <v>4</v>
      </c>
      <c r="Q26" s="18">
        <v>341.2328177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8</v>
      </c>
      <c r="Y26" s="18">
        <v>707.35144769999999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1095</v>
      </c>
      <c r="AU26" s="18">
        <v>1356.8848496000001</v>
      </c>
      <c r="AV26" s="18">
        <v>14</v>
      </c>
      <c r="AW26" s="18">
        <v>113.9493933</v>
      </c>
      <c r="AX26" s="18">
        <v>1109</v>
      </c>
      <c r="AY26" s="18">
        <v>1470.8342428999999</v>
      </c>
      <c r="AZ26" s="18">
        <v>0</v>
      </c>
      <c r="BA26" s="18">
        <v>0</v>
      </c>
    </row>
    <row r="27" spans="1:53" s="10" customFormat="1" ht="15.75" x14ac:dyDescent="0.25">
      <c r="A27" s="17" t="s">
        <v>49</v>
      </c>
      <c r="B27" s="18">
        <v>1</v>
      </c>
      <c r="C27" s="18">
        <v>1.5754204999999999</v>
      </c>
      <c r="D27" s="18">
        <v>71</v>
      </c>
      <c r="E27" s="18">
        <v>138.93545700000001</v>
      </c>
      <c r="F27" s="18">
        <v>55</v>
      </c>
      <c r="G27" s="18">
        <v>105.6171032</v>
      </c>
      <c r="H27" s="18">
        <v>0</v>
      </c>
      <c r="I27" s="18">
        <v>0</v>
      </c>
      <c r="J27" s="18">
        <v>4</v>
      </c>
      <c r="K27" s="19">
        <v>5.9963160999999996</v>
      </c>
      <c r="L27" s="20">
        <f t="shared" si="0"/>
        <v>76</v>
      </c>
      <c r="M27" s="20">
        <f t="shared" si="1"/>
        <v>146.50719360000002</v>
      </c>
      <c r="N27" s="21">
        <v>2</v>
      </c>
      <c r="O27" s="18">
        <v>14.1452876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2</v>
      </c>
      <c r="Y27" s="18">
        <v>14.1452876</v>
      </c>
      <c r="Z27" s="18">
        <v>0</v>
      </c>
      <c r="AA27" s="18">
        <v>0</v>
      </c>
      <c r="AB27" s="18">
        <v>0</v>
      </c>
      <c r="AC27" s="18">
        <v>0</v>
      </c>
      <c r="AD27" s="18">
        <v>1</v>
      </c>
      <c r="AE27" s="18">
        <v>1.6121612000000001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1</v>
      </c>
      <c r="AM27" s="18">
        <v>1.6121612000000001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108</v>
      </c>
      <c r="AU27" s="18">
        <v>292.88547460000001</v>
      </c>
      <c r="AV27" s="18">
        <v>34</v>
      </c>
      <c r="AW27" s="18">
        <v>1946.1718567</v>
      </c>
      <c r="AX27" s="18">
        <v>142</v>
      </c>
      <c r="AY27" s="18">
        <v>2239.0573313</v>
      </c>
      <c r="AZ27" s="18">
        <v>52</v>
      </c>
      <c r="BA27" s="18">
        <v>60.008863699999999</v>
      </c>
    </row>
    <row r="28" spans="1:53" s="10" customFormat="1" ht="15.75" x14ac:dyDescent="0.25">
      <c r="A28" s="17" t="s">
        <v>50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9">
        <v>0</v>
      </c>
      <c r="L28" s="20">
        <f t="shared" si="0"/>
        <v>0</v>
      </c>
      <c r="M28" s="20">
        <f t="shared" si="1"/>
        <v>0</v>
      </c>
      <c r="N28" s="21">
        <v>16</v>
      </c>
      <c r="O28" s="18">
        <v>503.0987025</v>
      </c>
      <c r="P28" s="18">
        <v>6</v>
      </c>
      <c r="Q28" s="18">
        <v>421.94387069999999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22</v>
      </c>
      <c r="Y28" s="18">
        <v>925.04257319999999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3</v>
      </c>
      <c r="AS28" s="18">
        <v>51.601455000000001</v>
      </c>
      <c r="AT28" s="18">
        <v>25</v>
      </c>
      <c r="AU28" s="18">
        <v>104.51211929999999</v>
      </c>
      <c r="AV28" s="18">
        <v>8</v>
      </c>
      <c r="AW28" s="18">
        <v>278.5255593</v>
      </c>
      <c r="AX28" s="18">
        <v>36</v>
      </c>
      <c r="AY28" s="18">
        <v>434.63913359999998</v>
      </c>
      <c r="AZ28" s="18">
        <v>0</v>
      </c>
      <c r="BA28" s="18">
        <v>0</v>
      </c>
    </row>
    <row r="29" spans="1:53" s="10" customFormat="1" ht="15.75" x14ac:dyDescent="0.25">
      <c r="A29" s="17" t="s">
        <v>51</v>
      </c>
      <c r="B29" s="18">
        <v>6</v>
      </c>
      <c r="C29" s="18">
        <v>62.966259999999998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9">
        <v>0</v>
      </c>
      <c r="L29" s="20">
        <f t="shared" si="0"/>
        <v>6</v>
      </c>
      <c r="M29" s="20">
        <f t="shared" si="1"/>
        <v>62.966259999999998</v>
      </c>
      <c r="N29" s="21">
        <v>3</v>
      </c>
      <c r="O29" s="18">
        <v>0</v>
      </c>
      <c r="P29" s="18">
        <v>5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8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7</v>
      </c>
      <c r="AE29" s="18">
        <v>85.752631800000003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7</v>
      </c>
      <c r="AM29" s="18">
        <v>85.752631800000003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2</v>
      </c>
      <c r="AU29" s="18">
        <v>0.87770349999999997</v>
      </c>
      <c r="AV29" s="18">
        <v>38</v>
      </c>
      <c r="AW29" s="18">
        <v>1162.4625897999999</v>
      </c>
      <c r="AX29" s="18">
        <v>40</v>
      </c>
      <c r="AY29" s="18">
        <v>1163.3402933</v>
      </c>
      <c r="AZ29" s="18">
        <v>3</v>
      </c>
      <c r="BA29" s="18">
        <v>14.241736299999999</v>
      </c>
    </row>
    <row r="30" spans="1:53" s="10" customFormat="1" ht="15.75" x14ac:dyDescent="0.25">
      <c r="A30" s="17" t="s">
        <v>52</v>
      </c>
      <c r="B30" s="18">
        <v>350</v>
      </c>
      <c r="C30" s="18">
        <v>955.92678479999995</v>
      </c>
      <c r="D30" s="18">
        <v>9</v>
      </c>
      <c r="E30" s="18">
        <v>65.2073307</v>
      </c>
      <c r="F30" s="18">
        <v>1</v>
      </c>
      <c r="G30" s="18">
        <v>10</v>
      </c>
      <c r="H30" s="18">
        <v>0</v>
      </c>
      <c r="I30" s="18">
        <v>0</v>
      </c>
      <c r="J30" s="18">
        <v>4</v>
      </c>
      <c r="K30" s="19">
        <v>405.94459710000001</v>
      </c>
      <c r="L30" s="20">
        <f t="shared" si="0"/>
        <v>363</v>
      </c>
      <c r="M30" s="20">
        <f t="shared" si="1"/>
        <v>1427.0787126</v>
      </c>
      <c r="N30" s="21">
        <v>24</v>
      </c>
      <c r="O30" s="18">
        <v>2231.4331438999998</v>
      </c>
      <c r="P30" s="18">
        <v>15</v>
      </c>
      <c r="Q30" s="18">
        <v>1710.4643549</v>
      </c>
      <c r="R30" s="18">
        <v>11</v>
      </c>
      <c r="S30" s="18">
        <v>571.31014259999995</v>
      </c>
      <c r="T30" s="18">
        <v>0</v>
      </c>
      <c r="U30" s="18">
        <v>0</v>
      </c>
      <c r="V30" s="18">
        <v>0</v>
      </c>
      <c r="W30" s="18">
        <v>0</v>
      </c>
      <c r="X30" s="18">
        <v>50</v>
      </c>
      <c r="Y30" s="18">
        <v>4513.2076414000003</v>
      </c>
      <c r="Z30" s="18">
        <v>0</v>
      </c>
      <c r="AA30" s="18">
        <v>0</v>
      </c>
      <c r="AB30" s="18">
        <v>2</v>
      </c>
      <c r="AC30" s="18">
        <v>14.7813043</v>
      </c>
      <c r="AD30" s="18">
        <v>23</v>
      </c>
      <c r="AE30" s="18">
        <v>209.1845051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25</v>
      </c>
      <c r="AM30" s="18">
        <v>223.96580940000001</v>
      </c>
      <c r="AN30" s="18">
        <v>0</v>
      </c>
      <c r="AO30" s="18">
        <v>0</v>
      </c>
      <c r="AP30" s="18">
        <v>0</v>
      </c>
      <c r="AQ30" s="18">
        <v>0</v>
      </c>
      <c r="AR30" s="18">
        <v>66</v>
      </c>
      <c r="AS30" s="18">
        <v>6683.2494968000001</v>
      </c>
      <c r="AT30" s="18">
        <v>112</v>
      </c>
      <c r="AU30" s="18">
        <v>196.37344440000001</v>
      </c>
      <c r="AV30" s="18">
        <v>1103</v>
      </c>
      <c r="AW30" s="18">
        <v>68456.358613400007</v>
      </c>
      <c r="AX30" s="18">
        <v>1281</v>
      </c>
      <c r="AY30" s="18">
        <v>75335.981554600003</v>
      </c>
      <c r="AZ30" s="18">
        <v>356</v>
      </c>
      <c r="BA30" s="18">
        <v>958.55350850000002</v>
      </c>
    </row>
    <row r="31" spans="1:53" s="10" customFormat="1" ht="15.75" x14ac:dyDescent="0.25">
      <c r="A31" s="17" t="s">
        <v>53</v>
      </c>
      <c r="B31" s="18">
        <v>93</v>
      </c>
      <c r="C31" s="18">
        <v>1653.54512</v>
      </c>
      <c r="D31" s="18">
        <v>898</v>
      </c>
      <c r="E31" s="18">
        <v>13978.720170000001</v>
      </c>
      <c r="F31" s="18">
        <v>0</v>
      </c>
      <c r="G31" s="18">
        <v>0</v>
      </c>
      <c r="H31" s="18">
        <v>3</v>
      </c>
      <c r="I31" s="18">
        <v>1148.47174</v>
      </c>
      <c r="J31" s="18">
        <v>65</v>
      </c>
      <c r="K31" s="19">
        <v>16432.904020000002</v>
      </c>
      <c r="L31" s="20">
        <f t="shared" si="0"/>
        <v>1059</v>
      </c>
      <c r="M31" s="20">
        <f t="shared" si="1"/>
        <v>33213.641050000006</v>
      </c>
      <c r="N31" s="21">
        <v>4910</v>
      </c>
      <c r="O31" s="18">
        <v>72187.283389999997</v>
      </c>
      <c r="P31" s="18">
        <v>1366</v>
      </c>
      <c r="Q31" s="18">
        <v>103183.53887</v>
      </c>
      <c r="R31" s="18">
        <v>3830</v>
      </c>
      <c r="S31" s="18">
        <v>95277.46428</v>
      </c>
      <c r="T31" s="18">
        <v>0</v>
      </c>
      <c r="U31" s="18">
        <v>0</v>
      </c>
      <c r="V31" s="18">
        <v>0</v>
      </c>
      <c r="W31" s="18">
        <v>0</v>
      </c>
      <c r="X31" s="18">
        <v>10106</v>
      </c>
      <c r="Y31" s="18">
        <v>270648.28654</v>
      </c>
      <c r="Z31" s="18">
        <v>0</v>
      </c>
      <c r="AA31" s="18">
        <v>0</v>
      </c>
      <c r="AB31" s="18">
        <v>11</v>
      </c>
      <c r="AC31" s="18">
        <v>59.697890000000001</v>
      </c>
      <c r="AD31" s="18">
        <v>657</v>
      </c>
      <c r="AE31" s="18">
        <v>2907.93496</v>
      </c>
      <c r="AF31" s="18">
        <v>0</v>
      </c>
      <c r="AG31" s="18">
        <v>0</v>
      </c>
      <c r="AH31" s="18">
        <v>0</v>
      </c>
      <c r="AI31" s="18">
        <v>0</v>
      </c>
      <c r="AJ31" s="18">
        <v>2382</v>
      </c>
      <c r="AK31" s="18">
        <v>483.61655999999999</v>
      </c>
      <c r="AL31" s="18">
        <v>3050</v>
      </c>
      <c r="AM31" s="18">
        <v>3451.2494099999999</v>
      </c>
      <c r="AN31" s="18">
        <v>0</v>
      </c>
      <c r="AO31" s="18">
        <v>0</v>
      </c>
      <c r="AP31" s="18">
        <v>3</v>
      </c>
      <c r="AQ31" s="18">
        <v>110.36336</v>
      </c>
      <c r="AR31" s="18">
        <v>301</v>
      </c>
      <c r="AS31" s="18">
        <v>6632.35509</v>
      </c>
      <c r="AT31" s="18">
        <v>5299</v>
      </c>
      <c r="AU31" s="18">
        <v>19169.33599</v>
      </c>
      <c r="AV31" s="18">
        <v>144670</v>
      </c>
      <c r="AW31" s="18">
        <v>331752.72927000001</v>
      </c>
      <c r="AX31" s="18">
        <v>150273</v>
      </c>
      <c r="AY31" s="18">
        <v>357664.78370999999</v>
      </c>
      <c r="AZ31" s="18">
        <v>3479</v>
      </c>
      <c r="BA31" s="18">
        <v>13329.101849999999</v>
      </c>
    </row>
    <row r="32" spans="1:53" s="10" customFormat="1" ht="15.75" x14ac:dyDescent="0.25">
      <c r="A32" s="17" t="s">
        <v>54</v>
      </c>
      <c r="B32" s="18">
        <v>12</v>
      </c>
      <c r="C32" s="18">
        <v>69.954864299999997</v>
      </c>
      <c r="D32" s="18">
        <v>865</v>
      </c>
      <c r="E32" s="18">
        <v>3384.0053929999999</v>
      </c>
      <c r="F32" s="18">
        <v>712</v>
      </c>
      <c r="G32" s="18">
        <v>3051.2249670000001</v>
      </c>
      <c r="H32" s="18">
        <v>0</v>
      </c>
      <c r="I32" s="18">
        <v>0</v>
      </c>
      <c r="J32" s="18">
        <v>1</v>
      </c>
      <c r="K32" s="19">
        <v>41.237870399999998</v>
      </c>
      <c r="L32" s="20">
        <f t="shared" si="0"/>
        <v>878</v>
      </c>
      <c r="M32" s="20">
        <f t="shared" si="1"/>
        <v>3495.1981276999995</v>
      </c>
      <c r="N32" s="21">
        <v>739</v>
      </c>
      <c r="O32" s="18">
        <v>33554.413990000001</v>
      </c>
      <c r="P32" s="18">
        <v>369</v>
      </c>
      <c r="Q32" s="18">
        <v>23850.458320000002</v>
      </c>
      <c r="R32" s="18">
        <v>115</v>
      </c>
      <c r="S32" s="18">
        <v>13009.005579999999</v>
      </c>
      <c r="T32" s="18">
        <v>0</v>
      </c>
      <c r="U32" s="18">
        <v>0</v>
      </c>
      <c r="V32" s="18">
        <v>0</v>
      </c>
      <c r="W32" s="18">
        <v>0</v>
      </c>
      <c r="X32" s="18">
        <v>1223</v>
      </c>
      <c r="Y32" s="18">
        <v>70413.877890000003</v>
      </c>
      <c r="Z32" s="18">
        <v>0</v>
      </c>
      <c r="AA32" s="18">
        <v>0</v>
      </c>
      <c r="AB32" s="18">
        <v>150</v>
      </c>
      <c r="AC32" s="18">
        <v>1691.35123</v>
      </c>
      <c r="AD32" s="18">
        <v>553</v>
      </c>
      <c r="AE32" s="18">
        <v>5427.9740359999996</v>
      </c>
      <c r="AF32" s="18">
        <v>0</v>
      </c>
      <c r="AG32" s="18">
        <v>0</v>
      </c>
      <c r="AH32" s="18">
        <v>0</v>
      </c>
      <c r="AI32" s="18">
        <v>0</v>
      </c>
      <c r="AJ32" s="18">
        <v>2</v>
      </c>
      <c r="AK32" s="18">
        <v>0.17946000000000001</v>
      </c>
      <c r="AL32" s="18">
        <v>705</v>
      </c>
      <c r="AM32" s="18">
        <v>7119.5047260000001</v>
      </c>
      <c r="AN32" s="18">
        <v>0</v>
      </c>
      <c r="AO32" s="18">
        <v>0</v>
      </c>
      <c r="AP32" s="18">
        <v>46</v>
      </c>
      <c r="AQ32" s="18">
        <v>1219.6245899999999</v>
      </c>
      <c r="AR32" s="18">
        <v>1534</v>
      </c>
      <c r="AS32" s="18">
        <v>59582.38751</v>
      </c>
      <c r="AT32" s="18">
        <v>4764</v>
      </c>
      <c r="AU32" s="18">
        <v>19831.39661</v>
      </c>
      <c r="AV32" s="18">
        <v>40435</v>
      </c>
      <c r="AW32" s="18">
        <v>137471.69130999999</v>
      </c>
      <c r="AX32" s="18">
        <v>46779</v>
      </c>
      <c r="AY32" s="18">
        <v>218105.10002000001</v>
      </c>
      <c r="AZ32" s="18">
        <v>590</v>
      </c>
      <c r="BA32" s="18">
        <v>6982.1412780000001</v>
      </c>
    </row>
    <row r="33" spans="1:53" s="10" customFormat="1" ht="15.75" x14ac:dyDescent="0.25">
      <c r="A33" s="17" t="s">
        <v>55</v>
      </c>
      <c r="B33" s="18">
        <v>187</v>
      </c>
      <c r="C33" s="18">
        <v>1385.6859761999999</v>
      </c>
      <c r="D33" s="18">
        <v>6</v>
      </c>
      <c r="E33" s="18">
        <v>3.5483383000000002</v>
      </c>
      <c r="F33" s="18">
        <v>0</v>
      </c>
      <c r="G33" s="18">
        <v>0</v>
      </c>
      <c r="H33" s="18">
        <v>0</v>
      </c>
      <c r="I33" s="18">
        <v>0</v>
      </c>
      <c r="J33" s="18">
        <v>6</v>
      </c>
      <c r="K33" s="19">
        <v>20.251032800000001</v>
      </c>
      <c r="L33" s="20">
        <f t="shared" si="0"/>
        <v>199</v>
      </c>
      <c r="M33" s="20">
        <f t="shared" si="1"/>
        <v>1409.4853472999998</v>
      </c>
      <c r="N33" s="21">
        <v>499</v>
      </c>
      <c r="O33" s="18">
        <v>4439.4532025999997</v>
      </c>
      <c r="P33" s="18">
        <v>17</v>
      </c>
      <c r="Q33" s="18">
        <v>1722.994868</v>
      </c>
      <c r="R33" s="18">
        <v>3</v>
      </c>
      <c r="S33" s="18">
        <v>1944.3517144</v>
      </c>
      <c r="T33" s="18">
        <v>0</v>
      </c>
      <c r="U33" s="18">
        <v>0</v>
      </c>
      <c r="V33" s="18">
        <v>0</v>
      </c>
      <c r="W33" s="18">
        <v>0</v>
      </c>
      <c r="X33" s="18">
        <v>519</v>
      </c>
      <c r="Y33" s="18">
        <v>8106.7997850000002</v>
      </c>
      <c r="Z33" s="18">
        <v>0</v>
      </c>
      <c r="AA33" s="18">
        <v>0</v>
      </c>
      <c r="AB33" s="18">
        <v>62</v>
      </c>
      <c r="AC33" s="18">
        <v>269.69747530000001</v>
      </c>
      <c r="AD33" s="18">
        <v>473</v>
      </c>
      <c r="AE33" s="18">
        <v>5569.8828590000003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535</v>
      </c>
      <c r="AM33" s="18">
        <v>5839.5803342999998</v>
      </c>
      <c r="AN33" s="18">
        <v>0</v>
      </c>
      <c r="AO33" s="18">
        <v>0</v>
      </c>
      <c r="AP33" s="18">
        <v>6</v>
      </c>
      <c r="AQ33" s="18">
        <v>234.47305779999999</v>
      </c>
      <c r="AR33" s="18">
        <v>467</v>
      </c>
      <c r="AS33" s="18">
        <v>11956.000335299999</v>
      </c>
      <c r="AT33" s="18">
        <v>55</v>
      </c>
      <c r="AU33" s="18">
        <v>231.6949602</v>
      </c>
      <c r="AV33" s="18">
        <v>914</v>
      </c>
      <c r="AW33" s="18">
        <v>41082.483147899999</v>
      </c>
      <c r="AX33" s="18">
        <v>1442</v>
      </c>
      <c r="AY33" s="18">
        <v>53504.651501200002</v>
      </c>
      <c r="AZ33" s="18">
        <v>327</v>
      </c>
      <c r="BA33" s="18">
        <v>2299.6478167999999</v>
      </c>
    </row>
    <row r="34" spans="1:53" s="10" customFormat="1" ht="15.75" x14ac:dyDescent="0.25">
      <c r="A34" s="17" t="s">
        <v>56</v>
      </c>
      <c r="B34" s="18">
        <v>19</v>
      </c>
      <c r="C34" s="18">
        <v>715.25672680000002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9">
        <v>0</v>
      </c>
      <c r="L34" s="20">
        <f t="shared" si="0"/>
        <v>19</v>
      </c>
      <c r="M34" s="20">
        <f t="shared" si="1"/>
        <v>715.25672680000002</v>
      </c>
      <c r="N34" s="21">
        <v>877</v>
      </c>
      <c r="O34" s="18">
        <v>29209.887360000001</v>
      </c>
      <c r="P34" s="18">
        <v>284</v>
      </c>
      <c r="Q34" s="18">
        <v>12765.328450999999</v>
      </c>
      <c r="R34" s="18">
        <v>35</v>
      </c>
      <c r="S34" s="18">
        <v>2958.0371839999998</v>
      </c>
      <c r="T34" s="18">
        <v>0</v>
      </c>
      <c r="U34" s="18">
        <v>0</v>
      </c>
      <c r="V34" s="18">
        <v>0</v>
      </c>
      <c r="W34" s="18">
        <v>0</v>
      </c>
      <c r="X34" s="18">
        <v>1196</v>
      </c>
      <c r="Y34" s="18">
        <v>44933.252995000003</v>
      </c>
      <c r="Z34" s="18">
        <v>0</v>
      </c>
      <c r="AA34" s="18">
        <v>0</v>
      </c>
      <c r="AB34" s="18">
        <v>0</v>
      </c>
      <c r="AC34" s="18">
        <v>0</v>
      </c>
      <c r="AD34" s="18">
        <v>206</v>
      </c>
      <c r="AE34" s="18">
        <v>2912.4694788000002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206</v>
      </c>
      <c r="AM34" s="18">
        <v>2912.4694788000002</v>
      </c>
      <c r="AN34" s="18">
        <v>51</v>
      </c>
      <c r="AO34" s="18">
        <v>505.72274650000003</v>
      </c>
      <c r="AP34" s="18">
        <v>157</v>
      </c>
      <c r="AQ34" s="18">
        <v>3282.3216363000001</v>
      </c>
      <c r="AR34" s="18">
        <v>580</v>
      </c>
      <c r="AS34" s="18">
        <v>21644.689811</v>
      </c>
      <c r="AT34" s="18">
        <v>2224</v>
      </c>
      <c r="AU34" s="18">
        <v>4925.6559551999999</v>
      </c>
      <c r="AV34" s="18">
        <v>52272</v>
      </c>
      <c r="AW34" s="18">
        <v>53620.394426999999</v>
      </c>
      <c r="AX34" s="18">
        <v>55284</v>
      </c>
      <c r="AY34" s="18">
        <v>83978.784576000005</v>
      </c>
      <c r="AZ34" s="18">
        <v>12</v>
      </c>
      <c r="BA34" s="18">
        <v>73.523833699999997</v>
      </c>
    </row>
    <row r="35" spans="1:53" s="10" customFormat="1" ht="15.75" x14ac:dyDescent="0.25">
      <c r="A35" s="17" t="s">
        <v>57</v>
      </c>
      <c r="B35" s="18">
        <v>41</v>
      </c>
      <c r="C35" s="18">
        <v>1918.9915800000001</v>
      </c>
      <c r="D35" s="18">
        <v>24</v>
      </c>
      <c r="E35" s="18">
        <v>230.02816000000001</v>
      </c>
      <c r="F35" s="18">
        <v>24</v>
      </c>
      <c r="G35" s="18">
        <v>230.02816000000001</v>
      </c>
      <c r="H35" s="18">
        <v>0</v>
      </c>
      <c r="I35" s="18">
        <v>0</v>
      </c>
      <c r="J35" s="18">
        <v>0</v>
      </c>
      <c r="K35" s="19">
        <v>0</v>
      </c>
      <c r="L35" s="20">
        <f t="shared" si="0"/>
        <v>65</v>
      </c>
      <c r="M35" s="20">
        <f t="shared" si="1"/>
        <v>2149.0197400000002</v>
      </c>
      <c r="N35" s="21">
        <v>656</v>
      </c>
      <c r="O35" s="18">
        <v>5034.9555600000003</v>
      </c>
      <c r="P35" s="18">
        <v>405</v>
      </c>
      <c r="Q35" s="18">
        <v>8639.5469699999994</v>
      </c>
      <c r="R35" s="18">
        <v>59</v>
      </c>
      <c r="S35" s="18">
        <v>4019.0734900000002</v>
      </c>
      <c r="T35" s="18">
        <v>0</v>
      </c>
      <c r="U35" s="18">
        <v>0</v>
      </c>
      <c r="V35" s="18">
        <v>0</v>
      </c>
      <c r="W35" s="18">
        <v>0</v>
      </c>
      <c r="X35" s="18">
        <v>1120</v>
      </c>
      <c r="Y35" s="18">
        <v>17693.57602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1</v>
      </c>
      <c r="AS35" s="18">
        <v>41.942570000000003</v>
      </c>
      <c r="AT35" s="18">
        <v>0</v>
      </c>
      <c r="AU35" s="18">
        <v>0</v>
      </c>
      <c r="AV35" s="18">
        <v>27320</v>
      </c>
      <c r="AW35" s="18">
        <v>51601.408510000001</v>
      </c>
      <c r="AX35" s="18">
        <v>27321</v>
      </c>
      <c r="AY35" s="18">
        <v>51643.35108</v>
      </c>
      <c r="AZ35" s="18">
        <v>21</v>
      </c>
      <c r="BA35" s="18">
        <v>17.381399999999999</v>
      </c>
    </row>
    <row r="36" spans="1:53" s="10" customFormat="1" ht="15.75" x14ac:dyDescent="0.25">
      <c r="A36" s="17" t="s">
        <v>58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9">
        <v>0</v>
      </c>
      <c r="L36" s="20">
        <f t="shared" si="0"/>
        <v>0</v>
      </c>
      <c r="M36" s="20">
        <f t="shared" si="1"/>
        <v>0</v>
      </c>
      <c r="N36" s="21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</row>
    <row r="37" spans="1:53" s="10" customFormat="1" ht="15.75" x14ac:dyDescent="0.25">
      <c r="A37" s="17" t="s">
        <v>59</v>
      </c>
      <c r="B37" s="18">
        <v>1</v>
      </c>
      <c r="C37" s="18">
        <v>70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1</v>
      </c>
      <c r="K37" s="19">
        <v>79.524016599999996</v>
      </c>
      <c r="L37" s="20">
        <f t="shared" si="0"/>
        <v>2</v>
      </c>
      <c r="M37" s="20">
        <f t="shared" si="1"/>
        <v>149.52401659999998</v>
      </c>
      <c r="N37" s="21">
        <v>0</v>
      </c>
      <c r="O37" s="18">
        <v>0</v>
      </c>
      <c r="P37" s="18">
        <v>1</v>
      </c>
      <c r="Q37" s="18">
        <v>79.524016599999996</v>
      </c>
      <c r="R37" s="18">
        <v>44</v>
      </c>
      <c r="S37" s="18">
        <v>397.53261229999998</v>
      </c>
      <c r="T37" s="18">
        <v>15</v>
      </c>
      <c r="U37" s="18">
        <v>1339.8475218999999</v>
      </c>
      <c r="V37" s="18">
        <v>6</v>
      </c>
      <c r="W37" s="18">
        <v>3686.1045942000001</v>
      </c>
      <c r="X37" s="18">
        <v>66</v>
      </c>
      <c r="Y37" s="18">
        <v>5503.0087450000001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9</v>
      </c>
      <c r="AI37" s="18">
        <v>110.8513981</v>
      </c>
      <c r="AJ37" s="18">
        <v>0</v>
      </c>
      <c r="AK37" s="18">
        <v>0</v>
      </c>
      <c r="AL37" s="18">
        <v>9</v>
      </c>
      <c r="AM37" s="18">
        <v>110.8513981</v>
      </c>
      <c r="AN37" s="18">
        <v>12</v>
      </c>
      <c r="AO37" s="18">
        <v>1.00885</v>
      </c>
      <c r="AP37" s="18">
        <v>0</v>
      </c>
      <c r="AQ37" s="18">
        <v>0</v>
      </c>
      <c r="AR37" s="18">
        <v>7</v>
      </c>
      <c r="AS37" s="18">
        <v>96.159587000000002</v>
      </c>
      <c r="AT37" s="18">
        <v>0</v>
      </c>
      <c r="AU37" s="18">
        <v>0</v>
      </c>
      <c r="AV37" s="18">
        <v>0</v>
      </c>
      <c r="AW37" s="18">
        <v>0</v>
      </c>
      <c r="AX37" s="18">
        <v>19</v>
      </c>
      <c r="AY37" s="18">
        <v>97.168436999999997</v>
      </c>
      <c r="AZ37" s="18">
        <v>0</v>
      </c>
      <c r="BA37" s="18">
        <v>0</v>
      </c>
    </row>
    <row r="38" spans="1:53" s="10" customFormat="1" ht="15.75" x14ac:dyDescent="0.25">
      <c r="A38" s="17" t="s">
        <v>60</v>
      </c>
      <c r="B38" s="18">
        <v>2</v>
      </c>
      <c r="C38" s="18">
        <v>27.421404200000001</v>
      </c>
      <c r="D38" s="18">
        <v>2</v>
      </c>
      <c r="E38" s="18">
        <v>224.6371671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9">
        <v>0</v>
      </c>
      <c r="L38" s="20">
        <f t="shared" si="0"/>
        <v>4</v>
      </c>
      <c r="M38" s="20">
        <f t="shared" si="1"/>
        <v>252.05857130000001</v>
      </c>
      <c r="N38" s="21">
        <v>17</v>
      </c>
      <c r="O38" s="18">
        <v>357.88134109999999</v>
      </c>
      <c r="P38" s="18">
        <v>8</v>
      </c>
      <c r="Q38" s="18">
        <v>265.53624459999997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25</v>
      </c>
      <c r="Y38" s="18">
        <v>623.41758570000002</v>
      </c>
      <c r="Z38" s="18">
        <v>0</v>
      </c>
      <c r="AA38" s="18">
        <v>0</v>
      </c>
      <c r="AB38" s="18">
        <v>0</v>
      </c>
      <c r="AC38" s="18">
        <v>0</v>
      </c>
      <c r="AD38" s="18">
        <v>8</v>
      </c>
      <c r="AE38" s="18">
        <v>107.48994740000001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8</v>
      </c>
      <c r="AM38" s="18">
        <v>107.48994740000001</v>
      </c>
      <c r="AN38" s="18">
        <v>0</v>
      </c>
      <c r="AO38" s="18">
        <v>0</v>
      </c>
      <c r="AP38" s="18">
        <v>0</v>
      </c>
      <c r="AQ38" s="18">
        <v>0</v>
      </c>
      <c r="AR38" s="18">
        <v>22</v>
      </c>
      <c r="AS38" s="18">
        <v>556.70474650000006</v>
      </c>
      <c r="AT38" s="18">
        <v>68</v>
      </c>
      <c r="AU38" s="18">
        <v>287.87677079999997</v>
      </c>
      <c r="AV38" s="18">
        <v>46</v>
      </c>
      <c r="AW38" s="18">
        <v>4570.9444960999999</v>
      </c>
      <c r="AX38" s="18">
        <v>136</v>
      </c>
      <c r="AY38" s="18">
        <v>5415.5260134</v>
      </c>
      <c r="AZ38" s="18">
        <v>2</v>
      </c>
      <c r="BA38" s="18">
        <v>23.958704900000001</v>
      </c>
    </row>
    <row r="39" spans="1:53" s="10" customFormat="1" ht="15.75" x14ac:dyDescent="0.25">
      <c r="A39" s="17" t="s">
        <v>61</v>
      </c>
      <c r="B39" s="18">
        <v>74</v>
      </c>
      <c r="C39" s="18">
        <v>2491.3352872999999</v>
      </c>
      <c r="D39" s="18">
        <v>199</v>
      </c>
      <c r="E39" s="18">
        <v>175.35310999999999</v>
      </c>
      <c r="F39" s="18">
        <v>2</v>
      </c>
      <c r="G39" s="18">
        <v>4.0960821000000003</v>
      </c>
      <c r="H39" s="18">
        <v>0</v>
      </c>
      <c r="I39" s="18">
        <v>0</v>
      </c>
      <c r="J39" s="18">
        <v>83</v>
      </c>
      <c r="K39" s="19">
        <v>4453.4650938000004</v>
      </c>
      <c r="L39" s="20">
        <f t="shared" si="0"/>
        <v>356</v>
      </c>
      <c r="M39" s="20">
        <f t="shared" si="1"/>
        <v>7120.1534910999999</v>
      </c>
      <c r="N39" s="21">
        <v>1624</v>
      </c>
      <c r="O39" s="18">
        <v>41459.829690500002</v>
      </c>
      <c r="P39" s="18">
        <v>862</v>
      </c>
      <c r="Q39" s="18">
        <v>49682.782911299997</v>
      </c>
      <c r="R39" s="18">
        <v>272</v>
      </c>
      <c r="S39" s="18">
        <v>22480.849001999999</v>
      </c>
      <c r="T39" s="18">
        <v>0</v>
      </c>
      <c r="U39" s="18">
        <v>0</v>
      </c>
      <c r="V39" s="18">
        <v>0</v>
      </c>
      <c r="W39" s="18">
        <v>0</v>
      </c>
      <c r="X39" s="18">
        <v>2758</v>
      </c>
      <c r="Y39" s="18">
        <v>113623.46160379999</v>
      </c>
      <c r="Z39" s="18">
        <v>0</v>
      </c>
      <c r="AA39" s="18">
        <v>0</v>
      </c>
      <c r="AB39" s="18">
        <v>0</v>
      </c>
      <c r="AC39" s="18">
        <v>0</v>
      </c>
      <c r="AD39" s="18">
        <v>29</v>
      </c>
      <c r="AE39" s="18">
        <v>331.01879050000002</v>
      </c>
      <c r="AF39" s="18">
        <v>0</v>
      </c>
      <c r="AG39" s="18">
        <v>0</v>
      </c>
      <c r="AH39" s="18">
        <v>0</v>
      </c>
      <c r="AI39" s="18">
        <v>0</v>
      </c>
      <c r="AJ39" s="18">
        <v>1</v>
      </c>
      <c r="AK39" s="18">
        <v>0.84446580000000004</v>
      </c>
      <c r="AL39" s="18">
        <v>30</v>
      </c>
      <c r="AM39" s="18">
        <v>331.86325629999999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11496</v>
      </c>
      <c r="AW39" s="18">
        <v>156621.24609579999</v>
      </c>
      <c r="AX39" s="18">
        <v>11496</v>
      </c>
      <c r="AY39" s="18">
        <v>156621.24609579999</v>
      </c>
      <c r="AZ39" s="18">
        <v>851</v>
      </c>
      <c r="BA39" s="18">
        <v>10504.025541000001</v>
      </c>
    </row>
    <row r="40" spans="1:53" s="10" customFormat="1" ht="15.75" x14ac:dyDescent="0.25">
      <c r="A40" s="17" t="s">
        <v>62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9">
        <v>0</v>
      </c>
      <c r="L40" s="20">
        <f t="shared" si="0"/>
        <v>0</v>
      </c>
      <c r="M40" s="20">
        <f t="shared" si="1"/>
        <v>0</v>
      </c>
      <c r="N40" s="21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</row>
    <row r="41" spans="1:53" s="10" customFormat="1" ht="15.75" x14ac:dyDescent="0.25">
      <c r="A41" s="17" t="s">
        <v>63</v>
      </c>
      <c r="B41" s="18">
        <v>0</v>
      </c>
      <c r="C41" s="18">
        <v>0</v>
      </c>
      <c r="D41" s="18">
        <v>63471</v>
      </c>
      <c r="E41" s="18">
        <v>15119.1771381</v>
      </c>
      <c r="F41" s="18">
        <v>46603</v>
      </c>
      <c r="G41" s="18">
        <v>11426.194865400001</v>
      </c>
      <c r="H41" s="18">
        <v>0</v>
      </c>
      <c r="I41" s="18">
        <v>0</v>
      </c>
      <c r="J41" s="18">
        <v>0</v>
      </c>
      <c r="K41" s="19">
        <v>0</v>
      </c>
      <c r="L41" s="20">
        <f t="shared" si="0"/>
        <v>63471</v>
      </c>
      <c r="M41" s="20">
        <f t="shared" si="1"/>
        <v>15119.1771381</v>
      </c>
      <c r="N41" s="21">
        <v>184</v>
      </c>
      <c r="O41" s="18">
        <v>11075.0600577</v>
      </c>
      <c r="P41" s="18">
        <v>94</v>
      </c>
      <c r="Q41" s="18">
        <v>5559.3632361999998</v>
      </c>
      <c r="R41" s="18">
        <v>9</v>
      </c>
      <c r="S41" s="18">
        <v>2008.7373399999999</v>
      </c>
      <c r="T41" s="18">
        <v>0</v>
      </c>
      <c r="U41" s="18">
        <v>0</v>
      </c>
      <c r="V41" s="18">
        <v>0</v>
      </c>
      <c r="W41" s="18">
        <v>0</v>
      </c>
      <c r="X41" s="18">
        <v>287</v>
      </c>
      <c r="Y41" s="18">
        <v>18643.160633899999</v>
      </c>
      <c r="Z41" s="18">
        <v>0</v>
      </c>
      <c r="AA41" s="18">
        <v>0</v>
      </c>
      <c r="AB41" s="18">
        <v>0</v>
      </c>
      <c r="AC41" s="18">
        <v>0</v>
      </c>
      <c r="AD41" s="18">
        <v>30</v>
      </c>
      <c r="AE41" s="18">
        <v>428.41091999999998</v>
      </c>
      <c r="AF41" s="18">
        <v>0</v>
      </c>
      <c r="AG41" s="18">
        <v>0</v>
      </c>
      <c r="AH41" s="18">
        <v>0</v>
      </c>
      <c r="AI41" s="18">
        <v>0</v>
      </c>
      <c r="AJ41" s="18">
        <v>3114</v>
      </c>
      <c r="AK41" s="18">
        <v>418.47451860000001</v>
      </c>
      <c r="AL41" s="18">
        <v>3144</v>
      </c>
      <c r="AM41" s="18">
        <v>846.88543860000004</v>
      </c>
      <c r="AN41" s="18">
        <v>0</v>
      </c>
      <c r="AO41" s="18">
        <v>0</v>
      </c>
      <c r="AP41" s="18">
        <v>0</v>
      </c>
      <c r="AQ41" s="18">
        <v>0</v>
      </c>
      <c r="AR41" s="18">
        <v>141</v>
      </c>
      <c r="AS41" s="18">
        <v>14747.289783800001</v>
      </c>
      <c r="AT41" s="18">
        <v>279</v>
      </c>
      <c r="AU41" s="18">
        <v>370.53229320000003</v>
      </c>
      <c r="AV41" s="18">
        <v>1586</v>
      </c>
      <c r="AW41" s="18">
        <v>14766.1759351</v>
      </c>
      <c r="AX41" s="18">
        <v>2006</v>
      </c>
      <c r="AY41" s="18">
        <v>29883.998012100001</v>
      </c>
      <c r="AZ41" s="18">
        <v>66589</v>
      </c>
      <c r="BA41" s="18">
        <v>15583.9000567</v>
      </c>
    </row>
    <row r="42" spans="1:53" s="10" customFormat="1" ht="15.75" x14ac:dyDescent="0.25">
      <c r="A42" s="17" t="s">
        <v>64</v>
      </c>
      <c r="B42" s="18">
        <v>25</v>
      </c>
      <c r="C42" s="18">
        <v>130.4522</v>
      </c>
      <c r="D42" s="18">
        <v>0</v>
      </c>
      <c r="E42" s="18">
        <v>0</v>
      </c>
      <c r="F42" s="18">
        <v>24</v>
      </c>
      <c r="G42" s="18">
        <v>129.4572</v>
      </c>
      <c r="H42" s="18">
        <v>0</v>
      </c>
      <c r="I42" s="18">
        <v>0</v>
      </c>
      <c r="J42" s="18">
        <v>0</v>
      </c>
      <c r="K42" s="19">
        <v>0</v>
      </c>
      <c r="L42" s="20">
        <f t="shared" si="0"/>
        <v>25</v>
      </c>
      <c r="M42" s="20">
        <f t="shared" si="1"/>
        <v>130.4522</v>
      </c>
      <c r="N42" s="21">
        <v>12</v>
      </c>
      <c r="O42" s="18">
        <v>241.7210024</v>
      </c>
      <c r="P42" s="18">
        <v>4</v>
      </c>
      <c r="Q42" s="18">
        <v>38.693673599999997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  <c r="W42" s="18">
        <v>0</v>
      </c>
      <c r="X42" s="18">
        <v>17</v>
      </c>
      <c r="Y42" s="18">
        <v>280.41467599999999</v>
      </c>
      <c r="Z42" s="18">
        <v>0</v>
      </c>
      <c r="AA42" s="18">
        <v>0</v>
      </c>
      <c r="AB42" s="18">
        <v>3</v>
      </c>
      <c r="AC42" s="18">
        <v>16.498038999999999</v>
      </c>
      <c r="AD42" s="18">
        <v>3</v>
      </c>
      <c r="AE42" s="18">
        <v>41.328088000000001</v>
      </c>
      <c r="AF42" s="18">
        <v>0</v>
      </c>
      <c r="AG42" s="18">
        <v>0</v>
      </c>
      <c r="AH42" s="18">
        <v>0</v>
      </c>
      <c r="AI42" s="18">
        <v>0</v>
      </c>
      <c r="AJ42" s="18">
        <v>1</v>
      </c>
      <c r="AK42" s="18">
        <v>0</v>
      </c>
      <c r="AL42" s="18">
        <v>7</v>
      </c>
      <c r="AM42" s="18">
        <v>57.826127</v>
      </c>
      <c r="AN42" s="18">
        <v>0</v>
      </c>
      <c r="AO42" s="18">
        <v>0</v>
      </c>
      <c r="AP42" s="18">
        <v>0</v>
      </c>
      <c r="AQ42" s="18">
        <v>0</v>
      </c>
      <c r="AR42" s="18">
        <v>13</v>
      </c>
      <c r="AS42" s="18">
        <v>372.51244659999998</v>
      </c>
      <c r="AT42" s="18">
        <v>119</v>
      </c>
      <c r="AU42" s="18">
        <v>507.32274219999999</v>
      </c>
      <c r="AV42" s="18">
        <v>19</v>
      </c>
      <c r="AW42" s="18">
        <v>1495.7590921999999</v>
      </c>
      <c r="AX42" s="18">
        <v>151</v>
      </c>
      <c r="AY42" s="18">
        <v>2375.5942810000001</v>
      </c>
      <c r="AZ42" s="18">
        <v>0</v>
      </c>
      <c r="BA42" s="18">
        <v>0</v>
      </c>
    </row>
    <row r="43" spans="1:53" s="10" customFormat="1" ht="15.75" x14ac:dyDescent="0.25">
      <c r="A43" s="17" t="s">
        <v>65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6</v>
      </c>
      <c r="I43" s="18">
        <v>930.00000039999998</v>
      </c>
      <c r="J43" s="18">
        <v>4</v>
      </c>
      <c r="K43" s="19">
        <v>247.31563259999999</v>
      </c>
      <c r="L43" s="20">
        <f t="shared" si="0"/>
        <v>10</v>
      </c>
      <c r="M43" s="20">
        <f t="shared" si="1"/>
        <v>1177.3156329999999</v>
      </c>
      <c r="N43" s="21">
        <v>362</v>
      </c>
      <c r="O43" s="18">
        <v>14617.571626000001</v>
      </c>
      <c r="P43" s="18">
        <v>260</v>
      </c>
      <c r="Q43" s="18">
        <v>13354.4700899</v>
      </c>
      <c r="R43" s="18">
        <v>134</v>
      </c>
      <c r="S43" s="18">
        <v>14634.209584599999</v>
      </c>
      <c r="T43" s="18">
        <v>0</v>
      </c>
      <c r="U43" s="18">
        <v>0</v>
      </c>
      <c r="V43" s="18">
        <v>0</v>
      </c>
      <c r="W43" s="18">
        <v>0</v>
      </c>
      <c r="X43" s="18">
        <v>756</v>
      </c>
      <c r="Y43" s="18">
        <v>42606.2513005</v>
      </c>
      <c r="Z43" s="18">
        <v>0</v>
      </c>
      <c r="AA43" s="18">
        <v>0</v>
      </c>
      <c r="AB43" s="18">
        <v>32</v>
      </c>
      <c r="AC43" s="18">
        <v>376.54399960000001</v>
      </c>
      <c r="AD43" s="18">
        <v>200</v>
      </c>
      <c r="AE43" s="18">
        <v>2736.6480436000002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232</v>
      </c>
      <c r="AM43" s="18">
        <v>3113.1920432000002</v>
      </c>
      <c r="AN43" s="18">
        <v>0</v>
      </c>
      <c r="AO43" s="18">
        <v>0</v>
      </c>
      <c r="AP43" s="18">
        <v>5</v>
      </c>
      <c r="AQ43" s="18">
        <v>64.242754399999995</v>
      </c>
      <c r="AR43" s="18">
        <v>100</v>
      </c>
      <c r="AS43" s="18">
        <v>4131.8692281000003</v>
      </c>
      <c r="AT43" s="18">
        <v>4079</v>
      </c>
      <c r="AU43" s="18">
        <v>13316.308527699999</v>
      </c>
      <c r="AV43" s="18">
        <v>17380</v>
      </c>
      <c r="AW43" s="18">
        <v>31820.386851700001</v>
      </c>
      <c r="AX43" s="18">
        <v>21564</v>
      </c>
      <c r="AY43" s="18">
        <v>49332.807361899999</v>
      </c>
      <c r="AZ43" s="18">
        <v>114</v>
      </c>
      <c r="BA43" s="18">
        <v>3646.5883374999999</v>
      </c>
    </row>
    <row r="44" spans="1:53" s="10" customFormat="1" ht="15.75" x14ac:dyDescent="0.25">
      <c r="A44" s="22" t="s">
        <v>66</v>
      </c>
      <c r="B44" s="23">
        <v>887</v>
      </c>
      <c r="C44" s="23">
        <v>10183.133619599999</v>
      </c>
      <c r="D44" s="23">
        <v>65642</v>
      </c>
      <c r="E44" s="23">
        <v>33595.9487477</v>
      </c>
      <c r="F44" s="23">
        <v>47432</v>
      </c>
      <c r="G44" s="23">
        <v>14959.213671199999</v>
      </c>
      <c r="H44" s="23">
        <v>9</v>
      </c>
      <c r="I44" s="23">
        <v>2078.4717403999998</v>
      </c>
      <c r="J44" s="23">
        <v>217</v>
      </c>
      <c r="K44" s="24">
        <v>29086.477331499998</v>
      </c>
      <c r="L44" s="20">
        <f t="shared" si="0"/>
        <v>66755</v>
      </c>
      <c r="M44" s="20">
        <f t="shared" si="1"/>
        <v>74944.0314392</v>
      </c>
      <c r="N44" s="25">
        <v>11119</v>
      </c>
      <c r="O44" s="23">
        <v>251921.34935909999</v>
      </c>
      <c r="P44" s="23">
        <v>4147</v>
      </c>
      <c r="Q44" s="23">
        <v>249596.37561469999</v>
      </c>
      <c r="R44" s="23">
        <v>4657</v>
      </c>
      <c r="S44" s="23">
        <v>171646.87435689999</v>
      </c>
      <c r="T44" s="23">
        <v>16</v>
      </c>
      <c r="U44" s="23">
        <v>1339.8475218999999</v>
      </c>
      <c r="V44" s="23">
        <v>6</v>
      </c>
      <c r="W44" s="23">
        <v>3686.1045942000001</v>
      </c>
      <c r="X44" s="23">
        <v>19945</v>
      </c>
      <c r="Y44" s="23">
        <v>678190.5514468</v>
      </c>
      <c r="Z44" s="23">
        <v>0</v>
      </c>
      <c r="AA44" s="23">
        <v>0</v>
      </c>
      <c r="AB44" s="23">
        <v>363</v>
      </c>
      <c r="AC44" s="23">
        <v>2977.4647089999999</v>
      </c>
      <c r="AD44" s="23">
        <v>3630</v>
      </c>
      <c r="AE44" s="23">
        <v>39571.693740399998</v>
      </c>
      <c r="AF44" s="23">
        <v>0</v>
      </c>
      <c r="AG44" s="23">
        <v>0</v>
      </c>
      <c r="AH44" s="23">
        <v>9</v>
      </c>
      <c r="AI44" s="23">
        <v>110.8513981</v>
      </c>
      <c r="AJ44" s="23">
        <v>5502</v>
      </c>
      <c r="AK44" s="23">
        <v>903.13592600000004</v>
      </c>
      <c r="AL44" s="23">
        <v>9504</v>
      </c>
      <c r="AM44" s="23">
        <v>43563.1457735</v>
      </c>
      <c r="AN44" s="23">
        <v>63</v>
      </c>
      <c r="AO44" s="23">
        <v>506.73159650000002</v>
      </c>
      <c r="AP44" s="23">
        <v>262</v>
      </c>
      <c r="AQ44" s="23">
        <v>5763.6568798999997</v>
      </c>
      <c r="AR44" s="23">
        <v>4779</v>
      </c>
      <c r="AS44" s="23">
        <v>189895.95020280001</v>
      </c>
      <c r="AT44" s="23">
        <v>75775</v>
      </c>
      <c r="AU44" s="23">
        <v>97362.682851000005</v>
      </c>
      <c r="AV44" s="23">
        <v>308915</v>
      </c>
      <c r="AW44" s="23">
        <v>1068378.8831744001</v>
      </c>
      <c r="AX44" s="23">
        <v>389794</v>
      </c>
      <c r="AY44" s="23">
        <v>1361907.9047046001</v>
      </c>
      <c r="AZ44" s="23">
        <v>72922</v>
      </c>
      <c r="BA44" s="23">
        <v>57781.404563299999</v>
      </c>
    </row>
    <row r="45" spans="1:53" s="10" customFormat="1" ht="15.75" x14ac:dyDescent="0.25">
      <c r="A45" s="17" t="s">
        <v>67</v>
      </c>
      <c r="B45" s="18">
        <v>0</v>
      </c>
      <c r="C45" s="18">
        <v>0</v>
      </c>
      <c r="D45" s="18">
        <v>33</v>
      </c>
      <c r="E45" s="18">
        <v>85.023740000000004</v>
      </c>
      <c r="F45" s="18">
        <v>1</v>
      </c>
      <c r="G45" s="18">
        <v>0.71791000000000005</v>
      </c>
      <c r="H45" s="18">
        <v>0</v>
      </c>
      <c r="I45" s="18">
        <v>0</v>
      </c>
      <c r="J45" s="18">
        <v>6</v>
      </c>
      <c r="K45" s="19">
        <v>1325.6343999999999</v>
      </c>
      <c r="L45" s="20">
        <f t="shared" si="0"/>
        <v>39</v>
      </c>
      <c r="M45" s="20">
        <f t="shared" si="1"/>
        <v>1410.65814</v>
      </c>
      <c r="N45" s="21">
        <v>259</v>
      </c>
      <c r="O45" s="18">
        <v>1537.4692500000001</v>
      </c>
      <c r="P45" s="18">
        <v>23</v>
      </c>
      <c r="Q45" s="18">
        <v>681.83046000000002</v>
      </c>
      <c r="R45" s="18">
        <v>1</v>
      </c>
      <c r="S45" s="18">
        <v>140.15235999999999</v>
      </c>
      <c r="T45" s="18">
        <v>0</v>
      </c>
      <c r="U45" s="18">
        <v>0</v>
      </c>
      <c r="V45" s="18">
        <v>0</v>
      </c>
      <c r="W45" s="18">
        <v>0</v>
      </c>
      <c r="X45" s="18">
        <v>283</v>
      </c>
      <c r="Y45" s="18">
        <v>2359.4520699999998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19</v>
      </c>
      <c r="AU45" s="18">
        <v>26.42801</v>
      </c>
      <c r="AV45" s="18">
        <v>2003</v>
      </c>
      <c r="AW45" s="18">
        <v>11460.96278</v>
      </c>
      <c r="AX45" s="18">
        <v>2022</v>
      </c>
      <c r="AY45" s="18">
        <v>11487.390789999999</v>
      </c>
      <c r="AZ45" s="18">
        <v>44</v>
      </c>
      <c r="BA45" s="18">
        <v>134.00129999999999</v>
      </c>
    </row>
    <row r="46" spans="1:53" s="10" customFormat="1" ht="15.75" x14ac:dyDescent="0.25">
      <c r="A46" s="17" t="s">
        <v>68</v>
      </c>
      <c r="B46" s="18">
        <v>17</v>
      </c>
      <c r="C46" s="18">
        <v>305.17087320000002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9">
        <v>0</v>
      </c>
      <c r="L46" s="20">
        <f t="shared" si="0"/>
        <v>17</v>
      </c>
      <c r="M46" s="20">
        <f t="shared" si="1"/>
        <v>305.17087320000002</v>
      </c>
      <c r="N46" s="21">
        <v>65</v>
      </c>
      <c r="O46" s="18">
        <v>635.35128799999995</v>
      </c>
      <c r="P46" s="18">
        <v>19</v>
      </c>
      <c r="Q46" s="18">
        <v>357.38271730000002</v>
      </c>
      <c r="R46" s="18">
        <v>1</v>
      </c>
      <c r="S46" s="18">
        <v>4.5746149999999997</v>
      </c>
      <c r="T46" s="18">
        <v>0</v>
      </c>
      <c r="U46" s="18">
        <v>0</v>
      </c>
      <c r="V46" s="18">
        <v>0</v>
      </c>
      <c r="W46" s="18">
        <v>0</v>
      </c>
      <c r="X46" s="18">
        <v>85</v>
      </c>
      <c r="Y46" s="18">
        <v>997.30862030000003</v>
      </c>
      <c r="Z46" s="18">
        <v>0</v>
      </c>
      <c r="AA46" s="18">
        <v>0</v>
      </c>
      <c r="AB46" s="18">
        <v>0</v>
      </c>
      <c r="AC46" s="18">
        <v>0</v>
      </c>
      <c r="AD46" s="18">
        <v>424</v>
      </c>
      <c r="AE46" s="18">
        <v>4506.0141088999999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424</v>
      </c>
      <c r="AM46" s="18">
        <v>4506.0141088999999</v>
      </c>
      <c r="AN46" s="18">
        <v>0</v>
      </c>
      <c r="AO46" s="18">
        <v>0</v>
      </c>
      <c r="AP46" s="18">
        <v>0</v>
      </c>
      <c r="AQ46" s="18">
        <v>0</v>
      </c>
      <c r="AR46" s="18">
        <v>44</v>
      </c>
      <c r="AS46" s="18">
        <v>1102.8654856000001</v>
      </c>
      <c r="AT46" s="18">
        <v>2</v>
      </c>
      <c r="AU46" s="18">
        <v>1.0777140000000001</v>
      </c>
      <c r="AV46" s="18">
        <v>318</v>
      </c>
      <c r="AW46" s="18">
        <v>2642.2468896</v>
      </c>
      <c r="AX46" s="18">
        <v>364</v>
      </c>
      <c r="AY46" s="18">
        <v>3746.1900891999999</v>
      </c>
      <c r="AZ46" s="18">
        <v>0</v>
      </c>
      <c r="BA46" s="18">
        <v>0</v>
      </c>
    </row>
    <row r="47" spans="1:53" s="10" customFormat="1" ht="15.75" x14ac:dyDescent="0.25">
      <c r="A47" s="17" t="s">
        <v>69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9">
        <v>0</v>
      </c>
      <c r="L47" s="20">
        <f t="shared" si="0"/>
        <v>0</v>
      </c>
      <c r="M47" s="20">
        <f t="shared" si="1"/>
        <v>0</v>
      </c>
      <c r="N47" s="21">
        <v>15</v>
      </c>
      <c r="O47" s="18">
        <v>447.41446000000002</v>
      </c>
      <c r="P47" s="18">
        <v>8</v>
      </c>
      <c r="Q47" s="18">
        <v>380.94304</v>
      </c>
      <c r="R47" s="18">
        <v>1</v>
      </c>
      <c r="S47" s="18">
        <v>56.487850000000002</v>
      </c>
      <c r="T47" s="18">
        <v>0</v>
      </c>
      <c r="U47" s="18">
        <v>0</v>
      </c>
      <c r="V47" s="18">
        <v>0</v>
      </c>
      <c r="W47" s="18">
        <v>0</v>
      </c>
      <c r="X47" s="18">
        <v>24</v>
      </c>
      <c r="Y47" s="18">
        <v>884.84535000000005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2</v>
      </c>
      <c r="AW47" s="18">
        <v>14.48629</v>
      </c>
      <c r="AX47" s="18">
        <v>2</v>
      </c>
      <c r="AY47" s="18">
        <v>14.48629</v>
      </c>
      <c r="AZ47" s="18">
        <v>0</v>
      </c>
      <c r="BA47" s="18">
        <v>0</v>
      </c>
    </row>
    <row r="48" spans="1:53" s="10" customFormat="1" ht="15.75" x14ac:dyDescent="0.25">
      <c r="A48" s="17" t="s">
        <v>70</v>
      </c>
      <c r="B48" s="18">
        <v>0</v>
      </c>
      <c r="C48" s="18">
        <v>0</v>
      </c>
      <c r="D48" s="18">
        <v>1193</v>
      </c>
      <c r="E48" s="18">
        <v>378.48474879999998</v>
      </c>
      <c r="F48" s="18">
        <v>1193</v>
      </c>
      <c r="G48" s="18">
        <v>378.48474879999998</v>
      </c>
      <c r="H48" s="18">
        <v>0</v>
      </c>
      <c r="I48" s="18">
        <v>0</v>
      </c>
      <c r="J48" s="18">
        <v>0</v>
      </c>
      <c r="K48" s="19">
        <v>0</v>
      </c>
      <c r="L48" s="20">
        <f t="shared" si="0"/>
        <v>1193</v>
      </c>
      <c r="M48" s="20">
        <f t="shared" si="1"/>
        <v>378.48474879999998</v>
      </c>
      <c r="N48" s="21">
        <v>6</v>
      </c>
      <c r="O48" s="18">
        <v>2.2704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6</v>
      </c>
      <c r="Y48" s="18">
        <v>2.2704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1</v>
      </c>
      <c r="AK48" s="18">
        <v>0.37457000000000001</v>
      </c>
      <c r="AL48" s="18">
        <v>1</v>
      </c>
      <c r="AM48" s="18">
        <v>0.37457000000000001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22</v>
      </c>
      <c r="AW48" s="18">
        <v>409.07177999999999</v>
      </c>
      <c r="AX48" s="18">
        <v>22</v>
      </c>
      <c r="AY48" s="18">
        <v>409.07177999999999</v>
      </c>
      <c r="AZ48" s="18">
        <v>1186</v>
      </c>
      <c r="BA48" s="18">
        <v>351.36971879999999</v>
      </c>
    </row>
    <row r="49" spans="1:53" s="10" customFormat="1" ht="15.75" x14ac:dyDescent="0.25">
      <c r="A49" s="17" t="s">
        <v>71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9">
        <v>0</v>
      </c>
      <c r="L49" s="20">
        <f t="shared" si="0"/>
        <v>0</v>
      </c>
      <c r="M49" s="20">
        <f t="shared" si="1"/>
        <v>0</v>
      </c>
      <c r="N49" s="21">
        <v>64</v>
      </c>
      <c r="O49" s="18">
        <v>1705.91068</v>
      </c>
      <c r="P49" s="18">
        <v>1</v>
      </c>
      <c r="Q49" s="18">
        <v>4.2139800000000003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65</v>
      </c>
      <c r="Y49" s="18">
        <v>1710.1246599999999</v>
      </c>
      <c r="Z49" s="18">
        <v>0</v>
      </c>
      <c r="AA49" s="18">
        <v>0</v>
      </c>
      <c r="AB49" s="18">
        <v>0</v>
      </c>
      <c r="AC49" s="18">
        <v>0</v>
      </c>
      <c r="AD49" s="18">
        <v>77</v>
      </c>
      <c r="AE49" s="18">
        <v>806.65621999999996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77</v>
      </c>
      <c r="AM49" s="18">
        <v>806.65621999999996</v>
      </c>
      <c r="AN49" s="18">
        <v>0</v>
      </c>
      <c r="AO49" s="18">
        <v>0</v>
      </c>
      <c r="AP49" s="18">
        <v>0</v>
      </c>
      <c r="AQ49" s="18">
        <v>0</v>
      </c>
      <c r="AR49" s="18">
        <v>38</v>
      </c>
      <c r="AS49" s="18">
        <v>962.6114</v>
      </c>
      <c r="AT49" s="18">
        <v>0</v>
      </c>
      <c r="AU49" s="18">
        <v>0</v>
      </c>
      <c r="AV49" s="18">
        <v>19</v>
      </c>
      <c r="AW49" s="18">
        <v>151.56092000000001</v>
      </c>
      <c r="AX49" s="18">
        <v>57</v>
      </c>
      <c r="AY49" s="18">
        <v>1114.1723199999999</v>
      </c>
      <c r="AZ49" s="18">
        <v>2</v>
      </c>
      <c r="BA49" s="18">
        <v>35.127803</v>
      </c>
    </row>
    <row r="50" spans="1:53" s="10" customFormat="1" ht="15.75" x14ac:dyDescent="0.25">
      <c r="A50" s="17" t="s">
        <v>72</v>
      </c>
      <c r="B50" s="18">
        <v>0</v>
      </c>
      <c r="C50" s="18">
        <v>0</v>
      </c>
      <c r="D50" s="18">
        <v>253</v>
      </c>
      <c r="E50" s="18">
        <v>123.3745485</v>
      </c>
      <c r="F50" s="18">
        <v>240</v>
      </c>
      <c r="G50" s="18">
        <v>115.97407219999999</v>
      </c>
      <c r="H50" s="18">
        <v>0</v>
      </c>
      <c r="I50" s="18">
        <v>0</v>
      </c>
      <c r="J50" s="18">
        <v>0</v>
      </c>
      <c r="K50" s="19">
        <v>0</v>
      </c>
      <c r="L50" s="20">
        <f t="shared" si="0"/>
        <v>253</v>
      </c>
      <c r="M50" s="20">
        <f t="shared" si="1"/>
        <v>123.3745485</v>
      </c>
      <c r="N50" s="21">
        <v>0</v>
      </c>
      <c r="O50" s="18">
        <v>0</v>
      </c>
      <c r="P50" s="18">
        <v>238</v>
      </c>
      <c r="Q50" s="18">
        <v>116.5148391</v>
      </c>
      <c r="R50" s="18">
        <v>78</v>
      </c>
      <c r="S50" s="18">
        <v>28.541703399999999</v>
      </c>
      <c r="T50" s="18">
        <v>0</v>
      </c>
      <c r="U50" s="18">
        <v>0</v>
      </c>
      <c r="V50" s="18">
        <v>0</v>
      </c>
      <c r="W50" s="18">
        <v>0</v>
      </c>
      <c r="X50" s="18">
        <v>316</v>
      </c>
      <c r="Y50" s="18">
        <v>145.05654250000001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801</v>
      </c>
      <c r="AI50" s="18">
        <v>588.66342499999996</v>
      </c>
      <c r="AJ50" s="18">
        <v>0</v>
      </c>
      <c r="AK50" s="18">
        <v>0</v>
      </c>
      <c r="AL50" s="18">
        <v>801</v>
      </c>
      <c r="AM50" s="18">
        <v>588.66342499999996</v>
      </c>
      <c r="AN50" s="18">
        <v>8057</v>
      </c>
      <c r="AO50" s="18">
        <v>3003.8308424000002</v>
      </c>
      <c r="AP50" s="18">
        <v>0</v>
      </c>
      <c r="AQ50" s="18">
        <v>0</v>
      </c>
      <c r="AR50" s="18">
        <v>8168</v>
      </c>
      <c r="AS50" s="18">
        <v>2997.8149631000001</v>
      </c>
      <c r="AT50" s="18">
        <v>8168</v>
      </c>
      <c r="AU50" s="18">
        <v>2997.8149631000001</v>
      </c>
      <c r="AV50" s="18">
        <v>0</v>
      </c>
      <c r="AW50" s="18">
        <v>0</v>
      </c>
      <c r="AX50" s="18">
        <v>24393</v>
      </c>
      <c r="AY50" s="18">
        <v>8999.4607685999999</v>
      </c>
      <c r="AZ50" s="18">
        <v>0</v>
      </c>
      <c r="BA50" s="18">
        <v>0</v>
      </c>
    </row>
    <row r="51" spans="1:53" s="10" customFormat="1" ht="15.75" x14ac:dyDescent="0.25">
      <c r="A51" s="17" t="s">
        <v>73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9">
        <v>0</v>
      </c>
      <c r="L51" s="20">
        <f t="shared" si="0"/>
        <v>0</v>
      </c>
      <c r="M51" s="20">
        <f t="shared" si="1"/>
        <v>0</v>
      </c>
      <c r="N51" s="21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6</v>
      </c>
      <c r="AK51" s="18">
        <v>47.774853399999998</v>
      </c>
      <c r="AL51" s="18">
        <v>6</v>
      </c>
      <c r="AM51" s="18">
        <v>47.774853399999998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1</v>
      </c>
      <c r="AW51" s="18">
        <v>333.33328</v>
      </c>
      <c r="AX51" s="18">
        <v>1</v>
      </c>
      <c r="AY51" s="18">
        <v>333.33328</v>
      </c>
      <c r="AZ51" s="18">
        <v>0</v>
      </c>
      <c r="BA51" s="18">
        <v>0</v>
      </c>
    </row>
    <row r="52" spans="1:53" s="10" customFormat="1" ht="15.75" x14ac:dyDescent="0.25">
      <c r="A52" s="22" t="s">
        <v>74</v>
      </c>
      <c r="B52" s="23">
        <v>17</v>
      </c>
      <c r="C52" s="23">
        <v>305.17087320000002</v>
      </c>
      <c r="D52" s="23">
        <v>1479</v>
      </c>
      <c r="E52" s="23">
        <v>586.88303729999996</v>
      </c>
      <c r="F52" s="23">
        <v>1434</v>
      </c>
      <c r="G52" s="23">
        <v>495.17673100000002</v>
      </c>
      <c r="H52" s="23">
        <v>0</v>
      </c>
      <c r="I52" s="23">
        <v>0</v>
      </c>
      <c r="J52" s="23">
        <v>6</v>
      </c>
      <c r="K52" s="24">
        <v>1325.6343999999999</v>
      </c>
      <c r="L52" s="20">
        <f t="shared" si="0"/>
        <v>1502</v>
      </c>
      <c r="M52" s="20">
        <f t="shared" si="1"/>
        <v>2217.6883105000002</v>
      </c>
      <c r="N52" s="25">
        <v>409</v>
      </c>
      <c r="O52" s="23">
        <v>4328.4160780000002</v>
      </c>
      <c r="P52" s="23">
        <v>289</v>
      </c>
      <c r="Q52" s="23">
        <v>1540.8850364</v>
      </c>
      <c r="R52" s="23">
        <v>81</v>
      </c>
      <c r="S52" s="23">
        <v>229.75652840000001</v>
      </c>
      <c r="T52" s="23">
        <v>0</v>
      </c>
      <c r="U52" s="23">
        <v>0</v>
      </c>
      <c r="V52" s="23">
        <v>0</v>
      </c>
      <c r="W52" s="23">
        <v>0</v>
      </c>
      <c r="X52" s="23">
        <v>779</v>
      </c>
      <c r="Y52" s="23">
        <v>6099.0576428000004</v>
      </c>
      <c r="Z52" s="23">
        <v>0</v>
      </c>
      <c r="AA52" s="23">
        <v>0</v>
      </c>
      <c r="AB52" s="23">
        <v>0</v>
      </c>
      <c r="AC52" s="23">
        <v>0</v>
      </c>
      <c r="AD52" s="23">
        <v>501</v>
      </c>
      <c r="AE52" s="23">
        <v>5312.6703288999997</v>
      </c>
      <c r="AF52" s="23">
        <v>0</v>
      </c>
      <c r="AG52" s="23">
        <v>0</v>
      </c>
      <c r="AH52" s="23">
        <v>801</v>
      </c>
      <c r="AI52" s="23">
        <v>588.66342499999996</v>
      </c>
      <c r="AJ52" s="23">
        <v>7</v>
      </c>
      <c r="AK52" s="23">
        <v>48.149423400000003</v>
      </c>
      <c r="AL52" s="23">
        <v>1309</v>
      </c>
      <c r="AM52" s="23">
        <v>5949.4831772999996</v>
      </c>
      <c r="AN52" s="23">
        <v>8057</v>
      </c>
      <c r="AO52" s="23">
        <v>3003.8308424000002</v>
      </c>
      <c r="AP52" s="23">
        <v>0</v>
      </c>
      <c r="AQ52" s="23">
        <v>0</v>
      </c>
      <c r="AR52" s="23">
        <v>8250</v>
      </c>
      <c r="AS52" s="23">
        <v>5063.2918486999997</v>
      </c>
      <c r="AT52" s="23">
        <v>8189</v>
      </c>
      <c r="AU52" s="23">
        <v>3025.3206871000002</v>
      </c>
      <c r="AV52" s="23">
        <v>2365</v>
      </c>
      <c r="AW52" s="23">
        <v>15011.661939600001</v>
      </c>
      <c r="AX52" s="23">
        <v>26861</v>
      </c>
      <c r="AY52" s="23">
        <v>26104.1053178</v>
      </c>
      <c r="AZ52" s="23">
        <v>1232</v>
      </c>
      <c r="BA52" s="23">
        <v>520.49882179999997</v>
      </c>
    </row>
    <row r="53" spans="1:53" s="10" customFormat="1" ht="15.75" x14ac:dyDescent="0.25">
      <c r="A53" s="26" t="s">
        <v>75</v>
      </c>
      <c r="B53" s="27">
        <v>2197</v>
      </c>
      <c r="C53" s="27">
        <v>24358.418289699999</v>
      </c>
      <c r="D53" s="27">
        <v>68474</v>
      </c>
      <c r="E53" s="27">
        <v>56857.177009500003</v>
      </c>
      <c r="F53" s="27">
        <v>49759</v>
      </c>
      <c r="G53" s="27">
        <v>27945.247933400002</v>
      </c>
      <c r="H53" s="27">
        <v>76</v>
      </c>
      <c r="I53" s="27">
        <v>23436.844744999999</v>
      </c>
      <c r="J53" s="27">
        <v>1182</v>
      </c>
      <c r="K53" s="28">
        <v>113494.2301819</v>
      </c>
      <c r="L53" s="20">
        <f t="shared" si="0"/>
        <v>71929</v>
      </c>
      <c r="M53" s="20">
        <f t="shared" si="1"/>
        <v>218146.67022610002</v>
      </c>
      <c r="N53" s="29">
        <v>26391</v>
      </c>
      <c r="O53" s="27">
        <v>466338.5580049</v>
      </c>
      <c r="P53" s="27">
        <v>7611</v>
      </c>
      <c r="Q53" s="27">
        <v>451803.43748349999</v>
      </c>
      <c r="R53" s="27">
        <v>7798</v>
      </c>
      <c r="S53" s="27">
        <v>370441.56498710002</v>
      </c>
      <c r="T53" s="27">
        <v>575</v>
      </c>
      <c r="U53" s="27">
        <v>69715.023558899993</v>
      </c>
      <c r="V53" s="27">
        <v>264</v>
      </c>
      <c r="W53" s="30"/>
      <c r="X53" s="30"/>
      <c r="Y53" s="30"/>
      <c r="Z53" s="27">
        <v>81</v>
      </c>
      <c r="AA53" s="30"/>
      <c r="AB53" s="27">
        <v>2884</v>
      </c>
      <c r="AC53" s="30"/>
      <c r="AD53" s="27">
        <v>12763</v>
      </c>
      <c r="AE53" s="30"/>
      <c r="AF53" s="27">
        <v>231</v>
      </c>
      <c r="AG53" s="30"/>
      <c r="AH53" s="27">
        <v>1742</v>
      </c>
      <c r="AI53" s="30"/>
      <c r="AJ53" s="27">
        <v>5909</v>
      </c>
      <c r="AK53" s="30"/>
      <c r="AL53" s="30"/>
      <c r="AM53" s="30"/>
      <c r="AN53" s="27">
        <v>8541</v>
      </c>
      <c r="AO53" s="30"/>
      <c r="AP53" s="27">
        <v>977</v>
      </c>
      <c r="AQ53" s="27">
        <v>16290.563274800001</v>
      </c>
      <c r="AR53" s="27">
        <v>38874</v>
      </c>
      <c r="AS53" s="27">
        <v>809660.12342820002</v>
      </c>
      <c r="AT53" s="27">
        <v>99268</v>
      </c>
      <c r="AU53" s="27">
        <v>191425.08201449999</v>
      </c>
      <c r="AV53" s="27">
        <v>374620</v>
      </c>
      <c r="AW53" s="27">
        <v>4537372.9132816</v>
      </c>
      <c r="AX53" s="27">
        <v>522280</v>
      </c>
      <c r="AY53" s="27">
        <v>5869409.5898578996</v>
      </c>
      <c r="AZ53" s="27">
        <v>81796</v>
      </c>
      <c r="BA53" s="27">
        <v>201317.53312370001</v>
      </c>
    </row>
    <row r="54" spans="1:53" s="10" customFormat="1" ht="15.75" x14ac:dyDescent="0.25">
      <c r="A54" s="17" t="s">
        <v>76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175</v>
      </c>
      <c r="K54" s="19">
        <v>36.15</v>
      </c>
      <c r="L54" s="20">
        <f t="shared" si="0"/>
        <v>175</v>
      </c>
      <c r="M54" s="20">
        <f t="shared" si="1"/>
        <v>36.15</v>
      </c>
      <c r="N54" s="21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11</v>
      </c>
      <c r="AC54" s="18">
        <v>70.86</v>
      </c>
      <c r="AD54" s="18">
        <v>162</v>
      </c>
      <c r="AE54" s="18">
        <v>1216.58</v>
      </c>
      <c r="AF54" s="18">
        <v>0</v>
      </c>
      <c r="AG54" s="18">
        <v>0</v>
      </c>
      <c r="AH54" s="18">
        <v>0</v>
      </c>
      <c r="AI54" s="18">
        <v>0</v>
      </c>
      <c r="AJ54" s="18">
        <v>21</v>
      </c>
      <c r="AK54" s="18">
        <v>4.57</v>
      </c>
      <c r="AL54" s="18">
        <v>194</v>
      </c>
      <c r="AM54" s="18">
        <v>1292.01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1659</v>
      </c>
      <c r="AW54" s="18">
        <v>12766.54</v>
      </c>
      <c r="AX54" s="18">
        <v>1659</v>
      </c>
      <c r="AY54" s="18">
        <v>12766.54</v>
      </c>
      <c r="AZ54" s="18">
        <v>0</v>
      </c>
      <c r="BA54" s="18">
        <v>0</v>
      </c>
    </row>
    <row r="55" spans="1:53" s="10" customFormat="1" ht="15.75" x14ac:dyDescent="0.25">
      <c r="A55" s="17" t="s">
        <v>77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9">
        <v>0</v>
      </c>
      <c r="L55" s="20">
        <f t="shared" si="0"/>
        <v>0</v>
      </c>
      <c r="M55" s="20">
        <f t="shared" si="1"/>
        <v>0</v>
      </c>
      <c r="N55" s="21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</row>
    <row r="56" spans="1:53" s="10" customFormat="1" ht="15.75" x14ac:dyDescent="0.25">
      <c r="A56" s="17" t="s">
        <v>78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9">
        <v>0</v>
      </c>
      <c r="L56" s="20">
        <f t="shared" si="0"/>
        <v>0</v>
      </c>
      <c r="M56" s="20">
        <f t="shared" si="1"/>
        <v>0</v>
      </c>
      <c r="N56" s="21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67</v>
      </c>
      <c r="AC56" s="18">
        <v>2.2769000000000001E-3</v>
      </c>
      <c r="AD56" s="18">
        <v>51</v>
      </c>
      <c r="AE56" s="18">
        <v>3.1104000000000001E-3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118</v>
      </c>
      <c r="AM56" s="18">
        <v>5.3873000000000002E-3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</row>
    <row r="57" spans="1:53" s="10" customFormat="1" ht="15.75" x14ac:dyDescent="0.25">
      <c r="A57" s="17" t="s">
        <v>79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9">
        <v>0</v>
      </c>
      <c r="L57" s="20">
        <f t="shared" si="0"/>
        <v>0</v>
      </c>
      <c r="M57" s="20">
        <f t="shared" si="1"/>
        <v>0</v>
      </c>
      <c r="N57" s="21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1</v>
      </c>
      <c r="AC57" s="18">
        <v>1.472E-4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1</v>
      </c>
      <c r="AM57" s="18">
        <v>1.472E-4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10</v>
      </c>
      <c r="AU57" s="18">
        <v>5.421E-4</v>
      </c>
      <c r="AV57" s="18">
        <v>0</v>
      </c>
      <c r="AW57" s="18">
        <v>0</v>
      </c>
      <c r="AX57" s="18">
        <v>10</v>
      </c>
      <c r="AY57" s="18">
        <v>5.421E-4</v>
      </c>
      <c r="AZ57" s="18">
        <v>0</v>
      </c>
      <c r="BA57" s="18">
        <v>0</v>
      </c>
    </row>
    <row r="58" spans="1:53" s="10" customFormat="1" ht="15.75" x14ac:dyDescent="0.25">
      <c r="A58" s="22" t="s">
        <v>80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175</v>
      </c>
      <c r="K58" s="24">
        <v>36.15</v>
      </c>
      <c r="L58" s="31">
        <f t="shared" si="0"/>
        <v>175</v>
      </c>
      <c r="M58" s="31">
        <f t="shared" si="1"/>
        <v>36.15</v>
      </c>
      <c r="N58" s="25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79</v>
      </c>
      <c r="AC58" s="23">
        <v>70.862424099999998</v>
      </c>
      <c r="AD58" s="23">
        <v>213</v>
      </c>
      <c r="AE58" s="23">
        <v>1216.5831103999999</v>
      </c>
      <c r="AF58" s="23">
        <v>0</v>
      </c>
      <c r="AG58" s="23">
        <v>0</v>
      </c>
      <c r="AH58" s="23">
        <v>0</v>
      </c>
      <c r="AI58" s="23">
        <v>0</v>
      </c>
      <c r="AJ58" s="23">
        <v>21</v>
      </c>
      <c r="AK58" s="23">
        <v>4.57</v>
      </c>
      <c r="AL58" s="23">
        <v>313</v>
      </c>
      <c r="AM58" s="23">
        <v>1292.0155345000001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10</v>
      </c>
      <c r="AU58" s="23">
        <v>5.421E-4</v>
      </c>
      <c r="AV58" s="23">
        <v>1659</v>
      </c>
      <c r="AW58" s="23">
        <v>12766.54</v>
      </c>
      <c r="AX58" s="23">
        <v>1669</v>
      </c>
      <c r="AY58" s="23">
        <v>12766.5405421</v>
      </c>
      <c r="AZ58" s="23">
        <v>0</v>
      </c>
      <c r="BA58" s="23">
        <v>0</v>
      </c>
    </row>
    <row r="59" spans="1:53" s="10" customFormat="1" ht="15.75" x14ac:dyDescent="0.25">
      <c r="A59" s="26"/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175</v>
      </c>
      <c r="K59" s="28">
        <v>36.15</v>
      </c>
      <c r="L59" s="20">
        <f t="shared" si="0"/>
        <v>175</v>
      </c>
      <c r="M59" s="20">
        <f t="shared" si="1"/>
        <v>36.15</v>
      </c>
      <c r="N59" s="29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30"/>
      <c r="X59" s="30"/>
      <c r="Y59" s="30"/>
      <c r="Z59" s="27">
        <v>0</v>
      </c>
      <c r="AA59" s="30"/>
      <c r="AB59" s="27">
        <v>79</v>
      </c>
      <c r="AC59" s="30"/>
      <c r="AD59" s="27">
        <v>213</v>
      </c>
      <c r="AE59" s="30"/>
      <c r="AF59" s="27">
        <v>0</v>
      </c>
      <c r="AG59" s="30"/>
      <c r="AH59" s="27">
        <v>0</v>
      </c>
      <c r="AI59" s="30"/>
      <c r="AJ59" s="27">
        <v>21</v>
      </c>
      <c r="AK59" s="30"/>
      <c r="AL59" s="30"/>
      <c r="AM59" s="30"/>
      <c r="AN59" s="27">
        <v>0</v>
      </c>
      <c r="AO59" s="30"/>
      <c r="AP59" s="27">
        <v>0</v>
      </c>
      <c r="AQ59" s="27">
        <v>0</v>
      </c>
      <c r="AR59" s="27">
        <v>0</v>
      </c>
      <c r="AS59" s="27">
        <v>0</v>
      </c>
      <c r="AT59" s="27">
        <v>10</v>
      </c>
      <c r="AU59" s="27">
        <v>5.421E-4</v>
      </c>
      <c r="AV59" s="27">
        <v>1659</v>
      </c>
      <c r="AW59" s="27">
        <v>12766.54</v>
      </c>
      <c r="AX59" s="27">
        <v>1669</v>
      </c>
      <c r="AY59" s="27">
        <v>12766.5405421</v>
      </c>
      <c r="AZ59" s="27">
        <v>0</v>
      </c>
      <c r="BA59" s="27">
        <v>0</v>
      </c>
    </row>
    <row r="60" spans="1:53" s="10" customFormat="1" ht="15.75" x14ac:dyDescent="0.25">
      <c r="A60" s="30"/>
      <c r="B60" s="27">
        <v>2197</v>
      </c>
      <c r="C60" s="27">
        <v>24358.418289699999</v>
      </c>
      <c r="D60" s="27">
        <v>68474</v>
      </c>
      <c r="E60" s="27">
        <v>56857.177009500003</v>
      </c>
      <c r="F60" s="27">
        <v>49759</v>
      </c>
      <c r="G60" s="27">
        <v>27945.247933400002</v>
      </c>
      <c r="H60" s="27">
        <v>76</v>
      </c>
      <c r="I60" s="27">
        <v>23436.844744999999</v>
      </c>
      <c r="J60" s="27">
        <v>1357</v>
      </c>
      <c r="K60" s="28">
        <v>113530.38018189999</v>
      </c>
      <c r="L60" s="20">
        <f t="shared" si="0"/>
        <v>72104</v>
      </c>
      <c r="M60" s="20">
        <f t="shared" si="1"/>
        <v>218182.82022610001</v>
      </c>
      <c r="N60" s="29">
        <v>26391</v>
      </c>
      <c r="O60" s="27">
        <v>466338.5580049</v>
      </c>
      <c r="P60" s="27">
        <v>7611</v>
      </c>
      <c r="Q60" s="27">
        <v>451803.43748349999</v>
      </c>
      <c r="R60" s="27">
        <v>7798</v>
      </c>
      <c r="S60" s="27">
        <v>370441.56498710002</v>
      </c>
      <c r="T60" s="27">
        <v>575</v>
      </c>
      <c r="U60" s="27">
        <v>69715.023558899993</v>
      </c>
      <c r="V60" s="27">
        <v>264</v>
      </c>
      <c r="W60" s="27">
        <v>45827.345902300003</v>
      </c>
      <c r="X60" s="27">
        <v>42639</v>
      </c>
      <c r="Y60" s="27">
        <v>1404125.9299367</v>
      </c>
      <c r="Z60" s="27">
        <v>81</v>
      </c>
      <c r="AA60" s="27">
        <v>10050.856104</v>
      </c>
      <c r="AB60" s="27">
        <v>2963</v>
      </c>
      <c r="AC60" s="27">
        <v>18610.058233299998</v>
      </c>
      <c r="AD60" s="27">
        <v>12976</v>
      </c>
      <c r="AE60" s="27">
        <v>127792.15758309999</v>
      </c>
      <c r="AF60" s="27">
        <v>231</v>
      </c>
      <c r="AG60" s="27">
        <v>1501.3070705</v>
      </c>
      <c r="AH60" s="27">
        <v>1742</v>
      </c>
      <c r="AI60" s="27">
        <v>12372.209039400001</v>
      </c>
      <c r="AJ60" s="27">
        <v>5930</v>
      </c>
      <c r="AK60" s="27">
        <v>26094.29249</v>
      </c>
      <c r="AL60" s="27">
        <v>23923</v>
      </c>
      <c r="AM60" s="27">
        <v>196420.88052030001</v>
      </c>
      <c r="AN60" s="27">
        <v>8541</v>
      </c>
      <c r="AO60" s="27">
        <v>314660.90785880003</v>
      </c>
      <c r="AP60" s="27">
        <v>977</v>
      </c>
      <c r="AQ60" s="27">
        <v>16290.563274800001</v>
      </c>
      <c r="AR60" s="27">
        <v>38874</v>
      </c>
      <c r="AS60" s="27">
        <v>809660.12342820002</v>
      </c>
      <c r="AT60" s="27">
        <v>99278</v>
      </c>
      <c r="AU60" s="27">
        <v>191425.08255660001</v>
      </c>
      <c r="AV60" s="27">
        <v>376279</v>
      </c>
      <c r="AW60" s="27">
        <v>4550139.4532816</v>
      </c>
      <c r="AX60" s="27">
        <v>523949</v>
      </c>
      <c r="AY60" s="27">
        <v>5882176.1304000001</v>
      </c>
      <c r="AZ60" s="27">
        <v>81796</v>
      </c>
      <c r="BA60" s="27">
        <v>201317.53312370001</v>
      </c>
    </row>
    <row r="61" spans="1:53" s="10" customFormat="1" ht="15.75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20">
        <f t="shared" si="0"/>
        <v>0</v>
      </c>
      <c r="M61" s="20">
        <f t="shared" si="1"/>
        <v>0</v>
      </c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</row>
    <row r="62" spans="1:53" s="10" customFormat="1" ht="15.75" x14ac:dyDescent="0.25">
      <c r="A62" s="26" t="s">
        <v>81</v>
      </c>
      <c r="B62" s="27">
        <v>2197</v>
      </c>
      <c r="C62" s="27">
        <v>24358.418289699999</v>
      </c>
      <c r="D62" s="27">
        <v>68474</v>
      </c>
      <c r="E62" s="27">
        <v>56857.177009500003</v>
      </c>
      <c r="F62" s="27">
        <v>49759</v>
      </c>
      <c r="G62" s="27">
        <v>27945.247933400002</v>
      </c>
      <c r="H62" s="27">
        <v>76</v>
      </c>
      <c r="I62" s="27">
        <v>23436.844744999999</v>
      </c>
      <c r="J62" s="27">
        <v>1357</v>
      </c>
      <c r="K62" s="28">
        <v>113530.38018189999</v>
      </c>
      <c r="L62" s="20">
        <f t="shared" si="0"/>
        <v>72104</v>
      </c>
      <c r="M62" s="20">
        <f t="shared" si="1"/>
        <v>218182.82022610001</v>
      </c>
      <c r="N62" s="29">
        <v>26391</v>
      </c>
      <c r="O62" s="27">
        <v>466338.5580049</v>
      </c>
      <c r="P62" s="27">
        <v>7611</v>
      </c>
      <c r="Q62" s="27">
        <v>451803.43748349999</v>
      </c>
      <c r="R62" s="27">
        <v>7798</v>
      </c>
      <c r="S62" s="27">
        <v>370441.56498710002</v>
      </c>
      <c r="T62" s="27">
        <v>575</v>
      </c>
      <c r="U62" s="27">
        <v>69715.023558899993</v>
      </c>
      <c r="V62" s="27">
        <v>264</v>
      </c>
      <c r="W62" s="27">
        <v>45827.345902300003</v>
      </c>
      <c r="X62" s="27">
        <v>42639</v>
      </c>
      <c r="Y62" s="27">
        <v>1404125.9299367</v>
      </c>
      <c r="Z62" s="27">
        <v>81</v>
      </c>
      <c r="AA62" s="27">
        <v>10050.856104</v>
      </c>
      <c r="AB62" s="27">
        <v>2963</v>
      </c>
      <c r="AC62" s="27">
        <v>18610.058233299998</v>
      </c>
      <c r="AD62" s="27">
        <v>12976</v>
      </c>
      <c r="AE62" s="27">
        <v>127792.15758309999</v>
      </c>
      <c r="AF62" s="27">
        <v>231</v>
      </c>
      <c r="AG62" s="27">
        <v>1501.3070705</v>
      </c>
      <c r="AH62" s="27">
        <v>1742</v>
      </c>
      <c r="AI62" s="27">
        <v>12372.209039400001</v>
      </c>
      <c r="AJ62" s="27">
        <v>5930</v>
      </c>
      <c r="AK62" s="27">
        <v>26094.29249</v>
      </c>
      <c r="AL62" s="27">
        <v>23923</v>
      </c>
      <c r="AM62" s="27">
        <v>196420.88052030001</v>
      </c>
      <c r="AN62" s="27">
        <v>8541</v>
      </c>
      <c r="AO62" s="27">
        <v>314660.90785880003</v>
      </c>
      <c r="AP62" s="27">
        <v>977</v>
      </c>
      <c r="AQ62" s="27">
        <v>16290.563274800001</v>
      </c>
      <c r="AR62" s="27">
        <v>38874</v>
      </c>
      <c r="AS62" s="27">
        <v>809660.12342820002</v>
      </c>
      <c r="AT62" s="27">
        <v>99278</v>
      </c>
      <c r="AU62" s="27">
        <v>191425.08255660001</v>
      </c>
      <c r="AV62" s="27">
        <v>376279</v>
      </c>
      <c r="AW62" s="27">
        <v>4550139.4532816</v>
      </c>
      <c r="AX62" s="27">
        <v>523949</v>
      </c>
      <c r="AY62" s="27">
        <v>5882176.1304000001</v>
      </c>
      <c r="AZ62" s="27">
        <v>81796</v>
      </c>
      <c r="BA62" s="27">
        <v>201317.53312370001</v>
      </c>
    </row>
    <row r="63" spans="1:53" s="10" customFormat="1" x14ac:dyDescent="0.2"/>
  </sheetData>
  <mergeCells count="34">
    <mergeCell ref="AD10:AE10"/>
    <mergeCell ref="AF10:AG10"/>
    <mergeCell ref="T10:U10"/>
    <mergeCell ref="V10:W10"/>
    <mergeCell ref="L10:M10"/>
    <mergeCell ref="AN10:AO10"/>
    <mergeCell ref="AN8:AY8"/>
    <mergeCell ref="AN9:AW9"/>
    <mergeCell ref="AP10:AQ10"/>
    <mergeCell ref="AR10:AS10"/>
    <mergeCell ref="AT10:AU10"/>
    <mergeCell ref="AV10:AW10"/>
    <mergeCell ref="AX9:AY10"/>
    <mergeCell ref="X10:Y10"/>
    <mergeCell ref="Z10:AA10"/>
    <mergeCell ref="Z9:AM9"/>
    <mergeCell ref="AL10:AM10"/>
    <mergeCell ref="AB10:AC10"/>
    <mergeCell ref="AH10:AI10"/>
    <mergeCell ref="AJ10:AK10"/>
    <mergeCell ref="AZ8:BA8"/>
    <mergeCell ref="AZ9:BA10"/>
    <mergeCell ref="A8:A11"/>
    <mergeCell ref="B10:C10"/>
    <mergeCell ref="B8:AM8"/>
    <mergeCell ref="B9:K9"/>
    <mergeCell ref="D10:E10"/>
    <mergeCell ref="F10:G10"/>
    <mergeCell ref="H10:I10"/>
    <mergeCell ref="J10:K10"/>
    <mergeCell ref="N10:O10"/>
    <mergeCell ref="N9:Y9"/>
    <mergeCell ref="P10:Q10"/>
    <mergeCell ref="R10:S10"/>
  </mergeCells>
  <pageMargins left="3.937007874015748E-2" right="3.937007874015748E-2" top="3.937007874015748E-2" bottom="3.937007874015748E-2" header="0.31496062992125984" footer="0.31496062992125984"/>
  <pageSetup paperSize="9" scale="38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A14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14.5703125" customWidth="1"/>
    <col min="4" max="8" width="15.7109375" customWidth="1"/>
    <col min="9" max="9" width="20.5703125" customWidth="1"/>
    <col min="10" max="52" width="15.7109375" customWidth="1"/>
    <col min="53" max="53" width="22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39" t="s">
        <v>82</v>
      </c>
      <c r="C2" s="39"/>
      <c r="D2" s="39"/>
      <c r="E2" s="39"/>
    </row>
    <row r="3" spans="2:53" s="1" customFormat="1" ht="4.7" customHeight="1" x14ac:dyDescent="0.2"/>
    <row r="4" spans="2:53" s="1" customFormat="1" ht="18.2" customHeight="1" x14ac:dyDescent="0.2">
      <c r="B4" s="39" t="s">
        <v>83</v>
      </c>
      <c r="C4" s="39"/>
    </row>
    <row r="5" spans="2:53" s="1" customFormat="1" ht="6.4" customHeight="1" x14ac:dyDescent="0.2"/>
    <row r="6" spans="2:53" s="1" customFormat="1" ht="18.2" customHeight="1" x14ac:dyDescent="0.2">
      <c r="B6" s="39" t="s">
        <v>84</v>
      </c>
      <c r="C6" s="39"/>
      <c r="D6" s="39"/>
    </row>
    <row r="7" spans="2:53" s="1" customFormat="1" ht="21.95" customHeight="1" x14ac:dyDescent="0.2"/>
    <row r="8" spans="2:53" s="1" customFormat="1" ht="24" customHeight="1" x14ac:dyDescent="0.2">
      <c r="C8" s="40" t="s">
        <v>85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 t="s">
        <v>2</v>
      </c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 t="s">
        <v>3</v>
      </c>
      <c r="BA8" s="37"/>
    </row>
    <row r="9" spans="2:53" s="1" customFormat="1" ht="24" customHeight="1" x14ac:dyDescent="0.2">
      <c r="C9" s="40"/>
      <c r="D9" s="37" t="s">
        <v>4</v>
      </c>
      <c r="E9" s="37"/>
      <c r="F9" s="37"/>
      <c r="G9" s="37"/>
      <c r="H9" s="37"/>
      <c r="I9" s="37"/>
      <c r="J9" s="37"/>
      <c r="K9" s="37"/>
      <c r="L9" s="37"/>
      <c r="M9" s="37"/>
      <c r="N9" s="37" t="s">
        <v>5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 t="s">
        <v>6</v>
      </c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 t="s">
        <v>6</v>
      </c>
      <c r="AO9" s="37"/>
      <c r="AP9" s="37"/>
      <c r="AQ9" s="37"/>
      <c r="AR9" s="37"/>
      <c r="AS9" s="37"/>
      <c r="AT9" s="37"/>
      <c r="AU9" s="37"/>
      <c r="AV9" s="37"/>
      <c r="AW9" s="37"/>
      <c r="AX9" s="37" t="s">
        <v>7</v>
      </c>
      <c r="AY9" s="37"/>
      <c r="AZ9" s="37" t="s">
        <v>8</v>
      </c>
      <c r="BA9" s="37"/>
    </row>
    <row r="10" spans="2:53" s="1" customFormat="1" ht="34.700000000000003" customHeight="1" x14ac:dyDescent="0.2">
      <c r="C10" s="40"/>
      <c r="D10" s="37" t="s">
        <v>9</v>
      </c>
      <c r="E10" s="37"/>
      <c r="F10" s="37" t="s">
        <v>10</v>
      </c>
      <c r="G10" s="37"/>
      <c r="H10" s="37" t="s">
        <v>11</v>
      </c>
      <c r="I10" s="37"/>
      <c r="J10" s="37" t="s">
        <v>12</v>
      </c>
      <c r="K10" s="37"/>
      <c r="L10" s="37" t="s">
        <v>13</v>
      </c>
      <c r="M10" s="37"/>
      <c r="N10" s="37" t="s">
        <v>14</v>
      </c>
      <c r="O10" s="37"/>
      <c r="P10" s="37" t="s">
        <v>15</v>
      </c>
      <c r="Q10" s="37"/>
      <c r="R10" s="37" t="s">
        <v>16</v>
      </c>
      <c r="S10" s="37"/>
      <c r="T10" s="37" t="s">
        <v>17</v>
      </c>
      <c r="U10" s="37"/>
      <c r="V10" s="37" t="s">
        <v>18</v>
      </c>
      <c r="W10" s="37"/>
      <c r="X10" s="38" t="s">
        <v>19</v>
      </c>
      <c r="Y10" s="38"/>
      <c r="Z10" s="37" t="s">
        <v>20</v>
      </c>
      <c r="AA10" s="37"/>
      <c r="AB10" s="37" t="s">
        <v>21</v>
      </c>
      <c r="AC10" s="37"/>
      <c r="AD10" s="37" t="s">
        <v>22</v>
      </c>
      <c r="AE10" s="37"/>
      <c r="AF10" s="37" t="s">
        <v>23</v>
      </c>
      <c r="AG10" s="37"/>
      <c r="AH10" s="37" t="s">
        <v>24</v>
      </c>
      <c r="AI10" s="37"/>
      <c r="AJ10" s="37" t="s">
        <v>25</v>
      </c>
      <c r="AK10" s="37"/>
      <c r="AL10" s="37" t="s">
        <v>26</v>
      </c>
      <c r="AM10" s="37"/>
      <c r="AN10" s="37" t="s">
        <v>27</v>
      </c>
      <c r="AO10" s="37"/>
      <c r="AP10" s="37" t="s">
        <v>28</v>
      </c>
      <c r="AQ10" s="37"/>
      <c r="AR10" s="37" t="s">
        <v>29</v>
      </c>
      <c r="AS10" s="37"/>
      <c r="AT10" s="37" t="s">
        <v>30</v>
      </c>
      <c r="AU10" s="37"/>
      <c r="AV10" s="37" t="s">
        <v>31</v>
      </c>
      <c r="AW10" s="37"/>
      <c r="AX10" s="37"/>
      <c r="AY10" s="37"/>
      <c r="AZ10" s="37"/>
      <c r="BA10" s="37"/>
    </row>
    <row r="11" spans="2:53" s="1" customFormat="1" ht="24" customHeight="1" x14ac:dyDescent="0.2">
      <c r="C11" s="40"/>
      <c r="D11" s="2" t="s">
        <v>32</v>
      </c>
      <c r="E11" s="2" t="s">
        <v>33</v>
      </c>
      <c r="F11" s="2" t="s">
        <v>32</v>
      </c>
      <c r="G11" s="2" t="s">
        <v>33</v>
      </c>
      <c r="H11" s="2" t="s">
        <v>32</v>
      </c>
      <c r="I11" s="2" t="s">
        <v>33</v>
      </c>
      <c r="J11" s="2" t="s">
        <v>32</v>
      </c>
      <c r="K11" s="2" t="s">
        <v>33</v>
      </c>
      <c r="L11" s="2" t="s">
        <v>32</v>
      </c>
      <c r="M11" s="2" t="s">
        <v>33</v>
      </c>
      <c r="N11" s="2" t="s">
        <v>32</v>
      </c>
      <c r="O11" s="2" t="s">
        <v>33</v>
      </c>
      <c r="P11" s="2" t="s">
        <v>32</v>
      </c>
      <c r="Q11" s="2" t="s">
        <v>33</v>
      </c>
      <c r="R11" s="2" t="s">
        <v>32</v>
      </c>
      <c r="S11" s="2" t="s">
        <v>33</v>
      </c>
      <c r="T11" s="2" t="s">
        <v>32</v>
      </c>
      <c r="U11" s="2" t="s">
        <v>33</v>
      </c>
      <c r="V11" s="2" t="s">
        <v>32</v>
      </c>
      <c r="W11" s="2" t="s">
        <v>33</v>
      </c>
      <c r="X11" s="2" t="s">
        <v>32</v>
      </c>
      <c r="Y11" s="2" t="s">
        <v>33</v>
      </c>
      <c r="Z11" s="2" t="s">
        <v>32</v>
      </c>
      <c r="AA11" s="2" t="s">
        <v>33</v>
      </c>
      <c r="AB11" s="2" t="s">
        <v>32</v>
      </c>
      <c r="AC11" s="2" t="s">
        <v>33</v>
      </c>
      <c r="AD11" s="2" t="s">
        <v>32</v>
      </c>
      <c r="AE11" s="2" t="s">
        <v>33</v>
      </c>
      <c r="AF11" s="2" t="s">
        <v>32</v>
      </c>
      <c r="AG11" s="2" t="s">
        <v>33</v>
      </c>
      <c r="AH11" s="2" t="s">
        <v>32</v>
      </c>
      <c r="AI11" s="2" t="s">
        <v>33</v>
      </c>
      <c r="AJ11" s="2" t="s">
        <v>32</v>
      </c>
      <c r="AK11" s="2" t="s">
        <v>33</v>
      </c>
      <c r="AL11" s="2" t="s">
        <v>32</v>
      </c>
      <c r="AM11" s="2" t="s">
        <v>33</v>
      </c>
      <c r="AN11" s="2" t="s">
        <v>32</v>
      </c>
      <c r="AO11" s="2" t="s">
        <v>33</v>
      </c>
      <c r="AP11" s="2" t="s">
        <v>32</v>
      </c>
      <c r="AQ11" s="2" t="s">
        <v>33</v>
      </c>
      <c r="AR11" s="2" t="s">
        <v>32</v>
      </c>
      <c r="AS11" s="2" t="s">
        <v>33</v>
      </c>
      <c r="AT11" s="2" t="s">
        <v>32</v>
      </c>
      <c r="AU11" s="2" t="s">
        <v>33</v>
      </c>
      <c r="AV11" s="2" t="s">
        <v>32</v>
      </c>
      <c r="AW11" s="2" t="s">
        <v>33</v>
      </c>
      <c r="AX11" s="2" t="s">
        <v>32</v>
      </c>
      <c r="AY11" s="2" t="s">
        <v>33</v>
      </c>
      <c r="AZ11" s="2" t="s">
        <v>32</v>
      </c>
      <c r="BA11" s="2" t="s">
        <v>33</v>
      </c>
    </row>
    <row r="12" spans="2:53" s="1" customFormat="1" ht="19.149999999999999" customHeight="1" x14ac:dyDescent="0.2">
      <c r="C12" s="3" t="s">
        <v>86</v>
      </c>
      <c r="D12" s="4">
        <v>2197</v>
      </c>
      <c r="E12" s="4">
        <v>24358.418289699999</v>
      </c>
      <c r="F12" s="4">
        <v>68474</v>
      </c>
      <c r="G12" s="4">
        <v>56857.177009500003</v>
      </c>
      <c r="H12" s="4">
        <v>49759</v>
      </c>
      <c r="I12" s="4">
        <v>27945.247933400002</v>
      </c>
      <c r="J12" s="4">
        <v>76</v>
      </c>
      <c r="K12" s="4">
        <v>23436.844744999999</v>
      </c>
      <c r="L12" s="4">
        <v>1357</v>
      </c>
      <c r="M12" s="4">
        <v>113530.38018189999</v>
      </c>
      <c r="N12" s="4">
        <v>26391</v>
      </c>
      <c r="O12" s="4">
        <v>466338.5580049</v>
      </c>
      <c r="P12" s="4">
        <v>7611</v>
      </c>
      <c r="Q12" s="4">
        <v>451803.43748349999</v>
      </c>
      <c r="R12" s="4">
        <v>7798</v>
      </c>
      <c r="S12" s="4">
        <v>370441.56498710002</v>
      </c>
      <c r="T12" s="4">
        <v>575</v>
      </c>
      <c r="U12" s="4">
        <v>69715.023558899993</v>
      </c>
      <c r="V12" s="4">
        <v>264</v>
      </c>
      <c r="W12" s="4">
        <v>45827.345902300003</v>
      </c>
      <c r="X12" s="4">
        <v>42639</v>
      </c>
      <c r="Y12" s="4">
        <v>1404125.9299367</v>
      </c>
      <c r="Z12" s="4">
        <v>81</v>
      </c>
      <c r="AA12" s="4">
        <v>10050.856104</v>
      </c>
      <c r="AB12" s="4">
        <v>2963</v>
      </c>
      <c r="AC12" s="4">
        <v>18610.058233299998</v>
      </c>
      <c r="AD12" s="4">
        <v>12976</v>
      </c>
      <c r="AE12" s="4">
        <v>127792.15758309999</v>
      </c>
      <c r="AF12" s="4">
        <v>231</v>
      </c>
      <c r="AG12" s="4">
        <v>1501.3070705</v>
      </c>
      <c r="AH12" s="4">
        <v>1742</v>
      </c>
      <c r="AI12" s="4">
        <v>12372.209039400001</v>
      </c>
      <c r="AJ12" s="4">
        <v>5930</v>
      </c>
      <c r="AK12" s="4">
        <v>26094.29249</v>
      </c>
      <c r="AL12" s="4">
        <v>23923</v>
      </c>
      <c r="AM12" s="4">
        <v>196420.88052030001</v>
      </c>
      <c r="AN12" s="4">
        <v>8541</v>
      </c>
      <c r="AO12" s="4">
        <v>314660.90785880003</v>
      </c>
      <c r="AP12" s="4">
        <v>977</v>
      </c>
      <c r="AQ12" s="4">
        <v>16290.563274800001</v>
      </c>
      <c r="AR12" s="4">
        <v>38874</v>
      </c>
      <c r="AS12" s="4">
        <v>809660.12342820002</v>
      </c>
      <c r="AT12" s="4">
        <v>99278</v>
      </c>
      <c r="AU12" s="4">
        <v>191425.08255660001</v>
      </c>
      <c r="AV12" s="4">
        <v>376279</v>
      </c>
      <c r="AW12" s="4">
        <v>4550139.4532816</v>
      </c>
      <c r="AX12" s="4">
        <v>523949</v>
      </c>
      <c r="AY12" s="4">
        <v>5882176.1304000001</v>
      </c>
      <c r="AZ12" s="4">
        <v>81796</v>
      </c>
      <c r="BA12" s="4">
        <v>201317.53312370001</v>
      </c>
    </row>
    <row r="13" spans="2:53" s="1" customFormat="1" ht="19.149999999999999" customHeight="1" x14ac:dyDescent="0.2">
      <c r="C13" s="5" t="s">
        <v>87</v>
      </c>
      <c r="D13" s="6">
        <v>2197</v>
      </c>
      <c r="E13" s="6">
        <v>24358.418289699999</v>
      </c>
      <c r="F13" s="6">
        <v>68474</v>
      </c>
      <c r="G13" s="6">
        <v>56857.177009500003</v>
      </c>
      <c r="H13" s="6">
        <v>49759</v>
      </c>
      <c r="I13" s="6">
        <v>27945.247933400002</v>
      </c>
      <c r="J13" s="6">
        <v>76</v>
      </c>
      <c r="K13" s="6">
        <v>23436.844744999999</v>
      </c>
      <c r="L13" s="6">
        <v>1357</v>
      </c>
      <c r="M13" s="6">
        <v>113530.38018189999</v>
      </c>
      <c r="N13" s="6">
        <v>26391</v>
      </c>
      <c r="O13" s="6">
        <v>466338.5580049</v>
      </c>
      <c r="P13" s="6">
        <v>7611</v>
      </c>
      <c r="Q13" s="6">
        <v>451803.43748349999</v>
      </c>
      <c r="R13" s="6">
        <v>7798</v>
      </c>
      <c r="S13" s="6">
        <v>370441.56498710002</v>
      </c>
      <c r="T13" s="7"/>
      <c r="U13" s="7"/>
      <c r="V13" s="6">
        <v>264</v>
      </c>
      <c r="W13" s="6">
        <v>45827.345902300003</v>
      </c>
      <c r="X13" s="6">
        <v>42639</v>
      </c>
      <c r="Y13" s="6">
        <v>1404125.9299367</v>
      </c>
      <c r="Z13" s="6">
        <v>81</v>
      </c>
      <c r="AA13" s="6">
        <v>10050.856104</v>
      </c>
      <c r="AB13" s="6">
        <v>2963</v>
      </c>
      <c r="AC13" s="6">
        <v>18610.058233299998</v>
      </c>
      <c r="AD13" s="6">
        <v>12976</v>
      </c>
      <c r="AE13" s="6">
        <v>127792.15758309999</v>
      </c>
      <c r="AF13" s="6">
        <v>231</v>
      </c>
      <c r="AG13" s="6">
        <v>1501.3070705</v>
      </c>
      <c r="AH13" s="6">
        <v>1742</v>
      </c>
      <c r="AI13" s="6">
        <v>12372.209039400001</v>
      </c>
      <c r="AJ13" s="6">
        <v>5930</v>
      </c>
      <c r="AK13" s="6">
        <v>26094.29249</v>
      </c>
      <c r="AL13" s="6">
        <v>23923</v>
      </c>
      <c r="AM13" s="6">
        <v>196420.88052030001</v>
      </c>
      <c r="AN13" s="6">
        <v>8541</v>
      </c>
      <c r="AO13" s="6">
        <v>314660.90785880003</v>
      </c>
      <c r="AP13" s="6">
        <v>977</v>
      </c>
      <c r="AQ13" s="6">
        <v>16290.563274800001</v>
      </c>
      <c r="AR13" s="7"/>
      <c r="AS13" s="6">
        <v>809660.12342820002</v>
      </c>
      <c r="AT13" s="6">
        <v>99278</v>
      </c>
      <c r="AU13" s="6">
        <v>191425.08255660001</v>
      </c>
      <c r="AV13" s="6">
        <v>376279</v>
      </c>
      <c r="AW13" s="6">
        <v>4550139.4532816</v>
      </c>
      <c r="AX13" s="6">
        <v>523949</v>
      </c>
      <c r="AY13" s="6">
        <v>5882176.1304000001</v>
      </c>
      <c r="AZ13" s="6">
        <v>81796</v>
      </c>
      <c r="BA13" s="6">
        <v>201317.53312370001</v>
      </c>
    </row>
    <row r="14" spans="2:53" s="1" customFormat="1" ht="28.7" customHeight="1" x14ac:dyDescent="0.2"/>
  </sheetData>
  <mergeCells count="36">
    <mergeCell ref="AL10:AM10"/>
    <mergeCell ref="AN10:AO10"/>
    <mergeCell ref="AN8:AY8"/>
    <mergeCell ref="AN9:AW9"/>
    <mergeCell ref="AP10:AQ10"/>
    <mergeCell ref="AR10:AS10"/>
    <mergeCell ref="AT10:AU10"/>
    <mergeCell ref="AV10:AW10"/>
    <mergeCell ref="AX9:AY10"/>
    <mergeCell ref="Z9:AM9"/>
    <mergeCell ref="AB10:AC10"/>
    <mergeCell ref="AD10:AE10"/>
    <mergeCell ref="AF10:AG10"/>
    <mergeCell ref="AH10:AI10"/>
    <mergeCell ref="AJ10:AK10"/>
    <mergeCell ref="AZ8:BA8"/>
    <mergeCell ref="AZ9:BA10"/>
    <mergeCell ref="B2:E2"/>
    <mergeCell ref="B4:C4"/>
    <mergeCell ref="B6:D6"/>
    <mergeCell ref="C8:C11"/>
    <mergeCell ref="D10:E10"/>
    <mergeCell ref="D8:AM8"/>
    <mergeCell ref="D9:M9"/>
    <mergeCell ref="F10:G10"/>
    <mergeCell ref="H10:I10"/>
    <mergeCell ref="J10:K10"/>
    <mergeCell ref="L10:M10"/>
    <mergeCell ref="N10:O10"/>
    <mergeCell ref="N9:Y9"/>
    <mergeCell ref="P10:Q10"/>
    <mergeCell ref="R10:S10"/>
    <mergeCell ref="T10:U10"/>
    <mergeCell ref="V10:W10"/>
    <mergeCell ref="X10:Y10"/>
    <mergeCell ref="Z10:AA10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B58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9" width="15.7109375" customWidth="1"/>
    <col min="10" max="10" width="20.5703125" customWidth="1"/>
    <col min="11" max="53" width="15.7109375" customWidth="1"/>
    <col min="54" max="54" width="22" customWidth="1"/>
    <col min="55" max="55" width="4.7109375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39" t="s">
        <v>82</v>
      </c>
      <c r="C2" s="39"/>
      <c r="D2" s="39"/>
    </row>
    <row r="3" spans="2:54" s="1" customFormat="1" ht="4.7" customHeight="1" x14ac:dyDescent="0.2"/>
    <row r="4" spans="2:54" s="1" customFormat="1" ht="18.2" customHeight="1" x14ac:dyDescent="0.2">
      <c r="B4" s="39" t="s">
        <v>83</v>
      </c>
      <c r="C4" s="39"/>
    </row>
    <row r="5" spans="2:54" s="1" customFormat="1" ht="6.4" customHeight="1" x14ac:dyDescent="0.2"/>
    <row r="6" spans="2:54" s="1" customFormat="1" ht="18.2" customHeight="1" x14ac:dyDescent="0.2">
      <c r="B6" s="39" t="s">
        <v>84</v>
      </c>
      <c r="C6" s="39"/>
      <c r="D6" s="39"/>
    </row>
    <row r="7" spans="2:54" s="1" customFormat="1" ht="21.95" customHeight="1" x14ac:dyDescent="0.2"/>
    <row r="8" spans="2:54" s="1" customFormat="1" ht="10.7" customHeight="1" x14ac:dyDescent="0.2"/>
    <row r="9" spans="2:54" s="1" customFormat="1" ht="20.85" customHeight="1" x14ac:dyDescent="0.2">
      <c r="C9" s="41" t="s">
        <v>88</v>
      </c>
      <c r="D9" s="41"/>
    </row>
    <row r="10" spans="2:54" s="1" customFormat="1" ht="10.15" customHeight="1" x14ac:dyDescent="0.2"/>
    <row r="11" spans="2:54" s="1" customFormat="1" ht="24" customHeight="1" x14ac:dyDescent="0.2">
      <c r="D11" s="40" t="s">
        <v>0</v>
      </c>
      <c r="E11" s="37" t="s">
        <v>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 t="s">
        <v>2</v>
      </c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 t="s">
        <v>3</v>
      </c>
      <c r="BB11" s="37"/>
    </row>
    <row r="12" spans="2:54" s="1" customFormat="1" ht="24" customHeight="1" x14ac:dyDescent="0.2">
      <c r="D12" s="40"/>
      <c r="E12" s="37" t="s">
        <v>4</v>
      </c>
      <c r="F12" s="37"/>
      <c r="G12" s="37"/>
      <c r="H12" s="37"/>
      <c r="I12" s="37"/>
      <c r="J12" s="37"/>
      <c r="K12" s="37"/>
      <c r="L12" s="37"/>
      <c r="M12" s="37"/>
      <c r="N12" s="37"/>
      <c r="O12" s="37" t="s">
        <v>5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 t="s">
        <v>6</v>
      </c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 t="s">
        <v>6</v>
      </c>
      <c r="AP12" s="37"/>
      <c r="AQ12" s="37"/>
      <c r="AR12" s="37"/>
      <c r="AS12" s="37"/>
      <c r="AT12" s="37"/>
      <c r="AU12" s="37"/>
      <c r="AV12" s="37"/>
      <c r="AW12" s="37"/>
      <c r="AX12" s="37"/>
      <c r="AY12" s="37" t="s">
        <v>7</v>
      </c>
      <c r="AZ12" s="37"/>
      <c r="BA12" s="37" t="s">
        <v>8</v>
      </c>
      <c r="BB12" s="37"/>
    </row>
    <row r="13" spans="2:54" s="1" customFormat="1" ht="34.700000000000003" customHeight="1" x14ac:dyDescent="0.2">
      <c r="D13" s="40"/>
      <c r="E13" s="37" t="s">
        <v>9</v>
      </c>
      <c r="F13" s="37"/>
      <c r="G13" s="37" t="s">
        <v>10</v>
      </c>
      <c r="H13" s="37"/>
      <c r="I13" s="37" t="s">
        <v>11</v>
      </c>
      <c r="J13" s="37"/>
      <c r="K13" s="37" t="s">
        <v>12</v>
      </c>
      <c r="L13" s="37"/>
      <c r="M13" s="37" t="s">
        <v>13</v>
      </c>
      <c r="N13" s="37"/>
      <c r="O13" s="37" t="s">
        <v>14</v>
      </c>
      <c r="P13" s="37"/>
      <c r="Q13" s="37" t="s">
        <v>15</v>
      </c>
      <c r="R13" s="37"/>
      <c r="S13" s="37" t="s">
        <v>16</v>
      </c>
      <c r="T13" s="37"/>
      <c r="U13" s="37" t="s">
        <v>17</v>
      </c>
      <c r="V13" s="37"/>
      <c r="W13" s="37" t="s">
        <v>18</v>
      </c>
      <c r="X13" s="37"/>
      <c r="Y13" s="38" t="s">
        <v>19</v>
      </c>
      <c r="Z13" s="38"/>
      <c r="AA13" s="37" t="s">
        <v>20</v>
      </c>
      <c r="AB13" s="37"/>
      <c r="AC13" s="37" t="s">
        <v>21</v>
      </c>
      <c r="AD13" s="37"/>
      <c r="AE13" s="37" t="s">
        <v>22</v>
      </c>
      <c r="AF13" s="37"/>
      <c r="AG13" s="37" t="s">
        <v>23</v>
      </c>
      <c r="AH13" s="37"/>
      <c r="AI13" s="37" t="s">
        <v>24</v>
      </c>
      <c r="AJ13" s="37"/>
      <c r="AK13" s="37" t="s">
        <v>25</v>
      </c>
      <c r="AL13" s="37"/>
      <c r="AM13" s="37" t="s">
        <v>26</v>
      </c>
      <c r="AN13" s="37"/>
      <c r="AO13" s="37" t="s">
        <v>27</v>
      </c>
      <c r="AP13" s="37"/>
      <c r="AQ13" s="37" t="s">
        <v>28</v>
      </c>
      <c r="AR13" s="37"/>
      <c r="AS13" s="37" t="s">
        <v>29</v>
      </c>
      <c r="AT13" s="37"/>
      <c r="AU13" s="37" t="s">
        <v>30</v>
      </c>
      <c r="AV13" s="37"/>
      <c r="AW13" s="37" t="s">
        <v>31</v>
      </c>
      <c r="AX13" s="37"/>
      <c r="AY13" s="37"/>
      <c r="AZ13" s="37"/>
      <c r="BA13" s="37"/>
      <c r="BB13" s="37"/>
    </row>
    <row r="14" spans="2:54" s="1" customFormat="1" ht="24" customHeight="1" x14ac:dyDescent="0.2">
      <c r="D14" s="40"/>
      <c r="E14" s="2" t="s">
        <v>32</v>
      </c>
      <c r="F14" s="2" t="s">
        <v>33</v>
      </c>
      <c r="G14" s="2" t="s">
        <v>32</v>
      </c>
      <c r="H14" s="2" t="s">
        <v>33</v>
      </c>
      <c r="I14" s="2" t="s">
        <v>32</v>
      </c>
      <c r="J14" s="2" t="s">
        <v>33</v>
      </c>
      <c r="K14" s="2" t="s">
        <v>32</v>
      </c>
      <c r="L14" s="2" t="s">
        <v>33</v>
      </c>
      <c r="M14" s="2" t="s">
        <v>32</v>
      </c>
      <c r="N14" s="2" t="s">
        <v>33</v>
      </c>
      <c r="O14" s="2" t="s">
        <v>32</v>
      </c>
      <c r="P14" s="2" t="s">
        <v>33</v>
      </c>
      <c r="Q14" s="2" t="s">
        <v>32</v>
      </c>
      <c r="R14" s="2" t="s">
        <v>33</v>
      </c>
      <c r="S14" s="2" t="s">
        <v>32</v>
      </c>
      <c r="T14" s="2" t="s">
        <v>33</v>
      </c>
      <c r="U14" s="2" t="s">
        <v>32</v>
      </c>
      <c r="V14" s="2" t="s">
        <v>33</v>
      </c>
      <c r="W14" s="2" t="s">
        <v>32</v>
      </c>
      <c r="X14" s="2" t="s">
        <v>33</v>
      </c>
      <c r="Y14" s="2" t="s">
        <v>32</v>
      </c>
      <c r="Z14" s="2" t="s">
        <v>33</v>
      </c>
      <c r="AA14" s="2" t="s">
        <v>32</v>
      </c>
      <c r="AB14" s="2" t="s">
        <v>33</v>
      </c>
      <c r="AC14" s="2" t="s">
        <v>32</v>
      </c>
      <c r="AD14" s="2" t="s">
        <v>33</v>
      </c>
      <c r="AE14" s="2" t="s">
        <v>32</v>
      </c>
      <c r="AF14" s="2" t="s">
        <v>33</v>
      </c>
      <c r="AG14" s="2" t="s">
        <v>32</v>
      </c>
      <c r="AH14" s="2" t="s">
        <v>33</v>
      </c>
      <c r="AI14" s="2" t="s">
        <v>32</v>
      </c>
      <c r="AJ14" s="2" t="s">
        <v>33</v>
      </c>
      <c r="AK14" s="2" t="s">
        <v>32</v>
      </c>
      <c r="AL14" s="2" t="s">
        <v>33</v>
      </c>
      <c r="AM14" s="2" t="s">
        <v>32</v>
      </c>
      <c r="AN14" s="2" t="s">
        <v>33</v>
      </c>
      <c r="AO14" s="2" t="s">
        <v>32</v>
      </c>
      <c r="AP14" s="2" t="s">
        <v>33</v>
      </c>
      <c r="AQ14" s="2" t="s">
        <v>32</v>
      </c>
      <c r="AR14" s="2" t="s">
        <v>33</v>
      </c>
      <c r="AS14" s="2" t="s">
        <v>32</v>
      </c>
      <c r="AT14" s="2" t="s">
        <v>33</v>
      </c>
      <c r="AU14" s="2" t="s">
        <v>32</v>
      </c>
      <c r="AV14" s="2" t="s">
        <v>33</v>
      </c>
      <c r="AW14" s="2" t="s">
        <v>32</v>
      </c>
      <c r="AX14" s="2" t="s">
        <v>33</v>
      </c>
      <c r="AY14" s="2" t="s">
        <v>32</v>
      </c>
      <c r="AZ14" s="2" t="s">
        <v>33</v>
      </c>
      <c r="BA14" s="2" t="s">
        <v>32</v>
      </c>
      <c r="BB14" s="2" t="s">
        <v>33</v>
      </c>
    </row>
    <row r="15" spans="2:54" s="1" customFormat="1" ht="19.149999999999999" customHeight="1" x14ac:dyDescent="0.2">
      <c r="D15" s="3" t="s">
        <v>67</v>
      </c>
      <c r="E15" s="4">
        <v>0</v>
      </c>
      <c r="F15" s="4">
        <v>0</v>
      </c>
      <c r="G15" s="4">
        <v>33</v>
      </c>
      <c r="H15" s="4">
        <v>85.023740000000004</v>
      </c>
      <c r="I15" s="4">
        <v>1</v>
      </c>
      <c r="J15" s="4">
        <v>0.71791000000000005</v>
      </c>
      <c r="K15" s="4">
        <v>0</v>
      </c>
      <c r="L15" s="4">
        <v>0</v>
      </c>
      <c r="M15" s="4">
        <v>6</v>
      </c>
      <c r="N15" s="4">
        <v>1325.6343999999999</v>
      </c>
      <c r="O15" s="4">
        <v>259</v>
      </c>
      <c r="P15" s="4">
        <v>1537.4692500000001</v>
      </c>
      <c r="Q15" s="4">
        <v>23</v>
      </c>
      <c r="R15" s="4">
        <v>681.83046000000002</v>
      </c>
      <c r="S15" s="4">
        <v>1</v>
      </c>
      <c r="T15" s="4">
        <v>140.15235999999999</v>
      </c>
      <c r="U15" s="4">
        <v>0</v>
      </c>
      <c r="V15" s="4">
        <v>0</v>
      </c>
      <c r="W15" s="4">
        <v>0</v>
      </c>
      <c r="X15" s="4">
        <v>0</v>
      </c>
      <c r="Y15" s="4">
        <v>283</v>
      </c>
      <c r="Z15" s="4">
        <v>2359.4520699999998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19</v>
      </c>
      <c r="AV15" s="4">
        <v>26.42801</v>
      </c>
      <c r="AW15" s="4">
        <v>2003</v>
      </c>
      <c r="AX15" s="4">
        <v>11460.96278</v>
      </c>
      <c r="AY15" s="4">
        <v>2022</v>
      </c>
      <c r="AZ15" s="4">
        <v>11487.390789999999</v>
      </c>
      <c r="BA15" s="4">
        <v>44</v>
      </c>
      <c r="BB15" s="4">
        <v>134.00129999999999</v>
      </c>
    </row>
    <row r="16" spans="2:54" s="1" customFormat="1" ht="19.149999999999999" customHeight="1" x14ac:dyDescent="0.2">
      <c r="D16" s="3" t="s">
        <v>47</v>
      </c>
      <c r="E16" s="4">
        <v>76</v>
      </c>
      <c r="F16" s="4">
        <v>700.0219955</v>
      </c>
      <c r="G16" s="4">
        <v>97</v>
      </c>
      <c r="H16" s="4">
        <v>276.33648349999999</v>
      </c>
      <c r="I16" s="4">
        <v>11</v>
      </c>
      <c r="J16" s="4">
        <v>2.5952934999999999</v>
      </c>
      <c r="K16" s="4">
        <v>0</v>
      </c>
      <c r="L16" s="4">
        <v>0</v>
      </c>
      <c r="M16" s="4">
        <v>49</v>
      </c>
      <c r="N16" s="4">
        <v>7399.8387521000004</v>
      </c>
      <c r="O16" s="4">
        <v>1190</v>
      </c>
      <c r="P16" s="4">
        <v>36628.496374800001</v>
      </c>
      <c r="Q16" s="4">
        <v>447</v>
      </c>
      <c r="R16" s="4">
        <v>27980.496920199999</v>
      </c>
      <c r="S16" s="4">
        <v>145</v>
      </c>
      <c r="T16" s="4">
        <v>14346.303427000001</v>
      </c>
      <c r="U16" s="4">
        <v>0</v>
      </c>
      <c r="V16" s="4">
        <v>0</v>
      </c>
      <c r="W16" s="4">
        <v>0</v>
      </c>
      <c r="X16" s="4">
        <v>0</v>
      </c>
      <c r="Y16" s="4">
        <v>1782</v>
      </c>
      <c r="Z16" s="4">
        <v>78955.296721999999</v>
      </c>
      <c r="AA16" s="4">
        <v>0</v>
      </c>
      <c r="AB16" s="4">
        <v>0</v>
      </c>
      <c r="AC16" s="4">
        <v>103</v>
      </c>
      <c r="AD16" s="4">
        <v>548.89477079999995</v>
      </c>
      <c r="AE16" s="4">
        <v>1440</v>
      </c>
      <c r="AF16" s="4">
        <v>18811.987319</v>
      </c>
      <c r="AG16" s="4">
        <v>0</v>
      </c>
      <c r="AH16" s="4">
        <v>0</v>
      </c>
      <c r="AI16" s="4">
        <v>0</v>
      </c>
      <c r="AJ16" s="4">
        <v>0</v>
      </c>
      <c r="AK16" s="4">
        <v>2</v>
      </c>
      <c r="AL16" s="4">
        <v>2.0921599999999999E-2</v>
      </c>
      <c r="AM16" s="4">
        <v>1545</v>
      </c>
      <c r="AN16" s="4">
        <v>19360.903011400002</v>
      </c>
      <c r="AO16" s="4">
        <v>0</v>
      </c>
      <c r="AP16" s="4">
        <v>0</v>
      </c>
      <c r="AQ16" s="4">
        <v>45</v>
      </c>
      <c r="AR16" s="4">
        <v>852.63148139999998</v>
      </c>
      <c r="AS16" s="4">
        <v>1544</v>
      </c>
      <c r="AT16" s="4">
        <v>63399.188142699997</v>
      </c>
      <c r="AU16" s="4">
        <v>57546</v>
      </c>
      <c r="AV16" s="4">
        <v>36771.025410299997</v>
      </c>
      <c r="AW16" s="4">
        <v>11580</v>
      </c>
      <c r="AX16" s="4">
        <v>171618.19602609999</v>
      </c>
      <c r="AY16" s="4">
        <v>70715</v>
      </c>
      <c r="AZ16" s="4">
        <v>272641.04106050002</v>
      </c>
      <c r="BA16" s="4">
        <v>526</v>
      </c>
      <c r="BB16" s="4">
        <v>4288.3316361999996</v>
      </c>
    </row>
    <row r="17" spans="4:54" s="1" customFormat="1" ht="19.149999999999999" customHeight="1" x14ac:dyDescent="0.2">
      <c r="D17" s="3" t="s">
        <v>48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</v>
      </c>
      <c r="P17" s="4">
        <v>366.11863</v>
      </c>
      <c r="Q17" s="4">
        <v>4</v>
      </c>
      <c r="R17" s="4">
        <v>341.2328177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8</v>
      </c>
      <c r="Z17" s="4">
        <v>707.35144769999999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1095</v>
      </c>
      <c r="AV17" s="4">
        <v>1356.8848496000001</v>
      </c>
      <c r="AW17" s="4">
        <v>14</v>
      </c>
      <c r="AX17" s="4">
        <v>113.9493933</v>
      </c>
      <c r="AY17" s="4">
        <v>1109</v>
      </c>
      <c r="AZ17" s="4">
        <v>1470.8342428999999</v>
      </c>
      <c r="BA17" s="4">
        <v>0</v>
      </c>
      <c r="BB17" s="4">
        <v>0</v>
      </c>
    </row>
    <row r="18" spans="4:54" s="1" customFormat="1" ht="19.149999999999999" customHeight="1" x14ac:dyDescent="0.2">
      <c r="D18" s="3" t="s">
        <v>34</v>
      </c>
      <c r="E18" s="4">
        <v>56</v>
      </c>
      <c r="F18" s="4">
        <v>282.02396379999999</v>
      </c>
      <c r="G18" s="4">
        <v>321</v>
      </c>
      <c r="H18" s="4">
        <v>2306.1216893000001</v>
      </c>
      <c r="I18" s="4">
        <v>284</v>
      </c>
      <c r="J18" s="4">
        <v>2118.3214597000001</v>
      </c>
      <c r="K18" s="4">
        <v>6</v>
      </c>
      <c r="L18" s="4">
        <v>156.16809259999999</v>
      </c>
      <c r="M18" s="4">
        <v>65</v>
      </c>
      <c r="N18" s="4">
        <v>12091.66474</v>
      </c>
      <c r="O18" s="4">
        <v>1406</v>
      </c>
      <c r="P18" s="4">
        <v>23339.697652300001</v>
      </c>
      <c r="Q18" s="4">
        <v>149</v>
      </c>
      <c r="R18" s="4">
        <v>14980.6330332</v>
      </c>
      <c r="S18" s="4">
        <v>41</v>
      </c>
      <c r="T18" s="4">
        <v>11507.1772396</v>
      </c>
      <c r="U18" s="4">
        <v>6</v>
      </c>
      <c r="V18" s="4">
        <v>211.53079880000001</v>
      </c>
      <c r="W18" s="4">
        <v>0</v>
      </c>
      <c r="X18" s="4">
        <v>0</v>
      </c>
      <c r="Y18" s="4">
        <v>1602</v>
      </c>
      <c r="Z18" s="4">
        <v>50039.038723899997</v>
      </c>
      <c r="AA18" s="4">
        <v>0</v>
      </c>
      <c r="AB18" s="4">
        <v>0</v>
      </c>
      <c r="AC18" s="4">
        <v>125</v>
      </c>
      <c r="AD18" s="4">
        <v>600.02689859999998</v>
      </c>
      <c r="AE18" s="4">
        <v>228</v>
      </c>
      <c r="AF18" s="4">
        <v>2067.0650363999998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353</v>
      </c>
      <c r="AN18" s="4">
        <v>2667.0919349999999</v>
      </c>
      <c r="AO18" s="4">
        <v>43</v>
      </c>
      <c r="AP18" s="4">
        <v>10526.5471579</v>
      </c>
      <c r="AQ18" s="4">
        <v>42</v>
      </c>
      <c r="AR18" s="4">
        <v>899.9767415</v>
      </c>
      <c r="AS18" s="4">
        <v>621</v>
      </c>
      <c r="AT18" s="4">
        <v>26481.065358200001</v>
      </c>
      <c r="AU18" s="4">
        <v>1298</v>
      </c>
      <c r="AV18" s="4">
        <v>2111.4554539000001</v>
      </c>
      <c r="AW18" s="4">
        <v>2635</v>
      </c>
      <c r="AX18" s="4">
        <v>40238.387444400003</v>
      </c>
      <c r="AY18" s="4">
        <v>4639</v>
      </c>
      <c r="AZ18" s="4">
        <v>80257.432155899995</v>
      </c>
      <c r="BA18" s="4">
        <v>423</v>
      </c>
      <c r="BB18" s="4">
        <v>2311.7073258999999</v>
      </c>
    </row>
    <row r="19" spans="4:54" s="1" customFormat="1" ht="19.149999999999999" customHeight="1" x14ac:dyDescent="0.2">
      <c r="D19" s="3" t="s">
        <v>35</v>
      </c>
      <c r="E19" s="4">
        <v>35</v>
      </c>
      <c r="F19" s="4">
        <v>317.03652490000002</v>
      </c>
      <c r="G19" s="4">
        <v>130</v>
      </c>
      <c r="H19" s="4">
        <v>440.08818539999999</v>
      </c>
      <c r="I19" s="4">
        <v>23</v>
      </c>
      <c r="J19" s="4">
        <v>72.482932199999993</v>
      </c>
      <c r="K19" s="4">
        <v>0</v>
      </c>
      <c r="L19" s="4">
        <v>0</v>
      </c>
      <c r="M19" s="4">
        <v>48</v>
      </c>
      <c r="N19" s="4">
        <v>8607.9409295999994</v>
      </c>
      <c r="O19" s="4">
        <v>1429</v>
      </c>
      <c r="P19" s="4">
        <v>10050.015186799999</v>
      </c>
      <c r="Q19" s="4">
        <v>92</v>
      </c>
      <c r="R19" s="4">
        <v>8494.1733523000003</v>
      </c>
      <c r="S19" s="4">
        <v>25</v>
      </c>
      <c r="T19" s="4">
        <v>21703.191413799999</v>
      </c>
      <c r="U19" s="4">
        <v>0</v>
      </c>
      <c r="V19" s="4">
        <v>0</v>
      </c>
      <c r="W19" s="4">
        <v>0</v>
      </c>
      <c r="X19" s="4">
        <v>0</v>
      </c>
      <c r="Y19" s="4">
        <v>1546</v>
      </c>
      <c r="Z19" s="4">
        <v>40247.379952900003</v>
      </c>
      <c r="AA19" s="4">
        <v>0</v>
      </c>
      <c r="AB19" s="4">
        <v>0</v>
      </c>
      <c r="AC19" s="4">
        <v>48</v>
      </c>
      <c r="AD19" s="4">
        <v>173.3051012</v>
      </c>
      <c r="AE19" s="4">
        <v>395</v>
      </c>
      <c r="AF19" s="4">
        <v>4042.1763194999999</v>
      </c>
      <c r="AG19" s="4">
        <v>0</v>
      </c>
      <c r="AH19" s="4">
        <v>0</v>
      </c>
      <c r="AI19" s="4">
        <v>0</v>
      </c>
      <c r="AJ19" s="4">
        <v>0</v>
      </c>
      <c r="AK19" s="4">
        <v>4</v>
      </c>
      <c r="AL19" s="4">
        <v>0</v>
      </c>
      <c r="AM19" s="4">
        <v>447</v>
      </c>
      <c r="AN19" s="4">
        <v>4215.4814206999999</v>
      </c>
      <c r="AO19" s="4">
        <v>0</v>
      </c>
      <c r="AP19" s="4">
        <v>0</v>
      </c>
      <c r="AQ19" s="4">
        <v>11</v>
      </c>
      <c r="AR19" s="4">
        <v>157.8450315</v>
      </c>
      <c r="AS19" s="4">
        <v>483</v>
      </c>
      <c r="AT19" s="4">
        <v>20689.329926800001</v>
      </c>
      <c r="AU19" s="4">
        <v>465</v>
      </c>
      <c r="AV19" s="4">
        <v>917.19025729999998</v>
      </c>
      <c r="AW19" s="4">
        <v>1843</v>
      </c>
      <c r="AX19" s="4">
        <v>133343.92618879999</v>
      </c>
      <c r="AY19" s="4">
        <v>2802</v>
      </c>
      <c r="AZ19" s="4">
        <v>155108.29140439999</v>
      </c>
      <c r="BA19" s="4">
        <v>240</v>
      </c>
      <c r="BB19" s="4">
        <v>1413.9300367000001</v>
      </c>
    </row>
    <row r="20" spans="4:54" s="1" customFormat="1" ht="19.149999999999999" customHeight="1" x14ac:dyDescent="0.2">
      <c r="D20" s="3" t="s">
        <v>36</v>
      </c>
      <c r="E20" s="4">
        <v>21</v>
      </c>
      <c r="F20" s="4">
        <v>213.09275</v>
      </c>
      <c r="G20" s="4">
        <v>4</v>
      </c>
      <c r="H20" s="4">
        <v>21.53304</v>
      </c>
      <c r="I20" s="4">
        <v>3</v>
      </c>
      <c r="J20" s="4">
        <v>20.998449999999998</v>
      </c>
      <c r="K20" s="4">
        <v>3</v>
      </c>
      <c r="L20" s="4">
        <v>14.98099</v>
      </c>
      <c r="M20" s="4">
        <v>17</v>
      </c>
      <c r="N20" s="4">
        <v>657.62468000000001</v>
      </c>
      <c r="O20" s="4">
        <v>353</v>
      </c>
      <c r="P20" s="4">
        <v>6772.7039999999997</v>
      </c>
      <c r="Q20" s="4">
        <v>25</v>
      </c>
      <c r="R20" s="4">
        <v>2209.3754899999999</v>
      </c>
      <c r="S20" s="4">
        <v>1</v>
      </c>
      <c r="T20" s="4">
        <v>1.94154</v>
      </c>
      <c r="U20" s="4">
        <v>0</v>
      </c>
      <c r="V20" s="4">
        <v>0</v>
      </c>
      <c r="W20" s="4">
        <v>0</v>
      </c>
      <c r="X20" s="4">
        <v>0</v>
      </c>
      <c r="Y20" s="4">
        <v>379</v>
      </c>
      <c r="Z20" s="4">
        <v>8984.0210299999999</v>
      </c>
      <c r="AA20" s="4">
        <v>0</v>
      </c>
      <c r="AB20" s="4">
        <v>0</v>
      </c>
      <c r="AC20" s="4">
        <v>26</v>
      </c>
      <c r="AD20" s="4">
        <v>146.11329000000001</v>
      </c>
      <c r="AE20" s="4">
        <v>233</v>
      </c>
      <c r="AF20" s="4">
        <v>2598.1312699999999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259</v>
      </c>
      <c r="AN20" s="4">
        <v>2744.2445600000001</v>
      </c>
      <c r="AO20" s="4">
        <v>0</v>
      </c>
      <c r="AP20" s="4">
        <v>0</v>
      </c>
      <c r="AQ20" s="4">
        <v>15</v>
      </c>
      <c r="AR20" s="4">
        <v>216.50955999999999</v>
      </c>
      <c r="AS20" s="4">
        <v>453</v>
      </c>
      <c r="AT20" s="4">
        <v>21440.30485</v>
      </c>
      <c r="AU20" s="4">
        <v>41</v>
      </c>
      <c r="AV20" s="4">
        <v>200.49078</v>
      </c>
      <c r="AW20" s="4">
        <v>936</v>
      </c>
      <c r="AX20" s="4">
        <v>17968.34863</v>
      </c>
      <c r="AY20" s="4">
        <v>1445</v>
      </c>
      <c r="AZ20" s="4">
        <v>39825.65382</v>
      </c>
      <c r="BA20" s="4">
        <v>141</v>
      </c>
      <c r="BB20" s="4">
        <v>903.81129999999996</v>
      </c>
    </row>
    <row r="21" spans="4:54" s="1" customFormat="1" ht="19.149999999999999" customHeight="1" x14ac:dyDescent="0.2">
      <c r="D21" s="3" t="s">
        <v>37</v>
      </c>
      <c r="E21" s="4">
        <v>636</v>
      </c>
      <c r="F21" s="4">
        <v>7040.0165889</v>
      </c>
      <c r="G21" s="4">
        <v>102</v>
      </c>
      <c r="H21" s="4">
        <v>8313.4410846999999</v>
      </c>
      <c r="I21" s="4">
        <v>33</v>
      </c>
      <c r="J21" s="4">
        <v>1534.4393545999999</v>
      </c>
      <c r="K21" s="4">
        <v>17</v>
      </c>
      <c r="L21" s="4">
        <v>13704.8976306</v>
      </c>
      <c r="M21" s="4">
        <v>47</v>
      </c>
      <c r="N21" s="4">
        <v>8984.7185669999999</v>
      </c>
      <c r="O21" s="4">
        <v>0</v>
      </c>
      <c r="P21" s="4">
        <v>0</v>
      </c>
      <c r="Q21" s="4">
        <v>503</v>
      </c>
      <c r="R21" s="4">
        <v>1169.5539322</v>
      </c>
      <c r="S21" s="4">
        <v>2507</v>
      </c>
      <c r="T21" s="4">
        <v>29640.5766167</v>
      </c>
      <c r="U21" s="4">
        <v>524</v>
      </c>
      <c r="V21" s="4">
        <v>65500.149119900001</v>
      </c>
      <c r="W21" s="4">
        <v>148</v>
      </c>
      <c r="X21" s="4">
        <v>40338.507541600004</v>
      </c>
      <c r="Y21" s="4">
        <v>3682</v>
      </c>
      <c r="Z21" s="4">
        <v>136648.78721040001</v>
      </c>
      <c r="AA21" s="4">
        <v>42</v>
      </c>
      <c r="AB21" s="4">
        <v>196.17395289999999</v>
      </c>
      <c r="AC21" s="4">
        <v>0</v>
      </c>
      <c r="AD21" s="4">
        <v>0</v>
      </c>
      <c r="AE21" s="4">
        <v>0</v>
      </c>
      <c r="AF21" s="4">
        <v>0</v>
      </c>
      <c r="AG21" s="4">
        <v>214</v>
      </c>
      <c r="AH21" s="4">
        <v>1425.4728392</v>
      </c>
      <c r="AI21" s="4">
        <v>716</v>
      </c>
      <c r="AJ21" s="4">
        <v>8480.1526780999993</v>
      </c>
      <c r="AK21" s="4">
        <v>0</v>
      </c>
      <c r="AL21" s="4">
        <v>0</v>
      </c>
      <c r="AM21" s="4">
        <v>972</v>
      </c>
      <c r="AN21" s="4">
        <v>10101.7994702</v>
      </c>
      <c r="AO21" s="4">
        <v>169</v>
      </c>
      <c r="AP21" s="4">
        <v>92.017295799999999</v>
      </c>
      <c r="AQ21" s="4">
        <v>0</v>
      </c>
      <c r="AR21" s="4">
        <v>0</v>
      </c>
      <c r="AS21" s="4">
        <v>1514</v>
      </c>
      <c r="AT21" s="4">
        <v>8234.8019623</v>
      </c>
      <c r="AU21" s="4">
        <v>306</v>
      </c>
      <c r="AV21" s="4">
        <v>214.09944329999999</v>
      </c>
      <c r="AW21" s="4">
        <v>2</v>
      </c>
      <c r="AX21" s="4">
        <v>12111.7454356</v>
      </c>
      <c r="AY21" s="4">
        <v>1991</v>
      </c>
      <c r="AZ21" s="4">
        <v>20652.664137</v>
      </c>
      <c r="BA21" s="4">
        <v>0</v>
      </c>
      <c r="BB21" s="4">
        <v>0</v>
      </c>
    </row>
    <row r="22" spans="4:54" s="1" customFormat="1" ht="19.149999999999999" customHeight="1" x14ac:dyDescent="0.2">
      <c r="D22" s="3" t="s">
        <v>68</v>
      </c>
      <c r="E22" s="4">
        <v>17</v>
      </c>
      <c r="F22" s="4">
        <v>305.17087320000002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65</v>
      </c>
      <c r="P22" s="4">
        <v>635.35128799999995</v>
      </c>
      <c r="Q22" s="4">
        <v>19</v>
      </c>
      <c r="R22" s="4">
        <v>357.38271730000002</v>
      </c>
      <c r="S22" s="4">
        <v>1</v>
      </c>
      <c r="T22" s="4">
        <v>4.5746149999999997</v>
      </c>
      <c r="U22" s="4">
        <v>0</v>
      </c>
      <c r="V22" s="4">
        <v>0</v>
      </c>
      <c r="W22" s="4">
        <v>0</v>
      </c>
      <c r="X22" s="4">
        <v>0</v>
      </c>
      <c r="Y22" s="4">
        <v>85</v>
      </c>
      <c r="Z22" s="4">
        <v>997.30862030000003</v>
      </c>
      <c r="AA22" s="4">
        <v>0</v>
      </c>
      <c r="AB22" s="4">
        <v>0</v>
      </c>
      <c r="AC22" s="4">
        <v>0</v>
      </c>
      <c r="AD22" s="4">
        <v>0</v>
      </c>
      <c r="AE22" s="4">
        <v>424</v>
      </c>
      <c r="AF22" s="4">
        <v>4506.0141088999999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424</v>
      </c>
      <c r="AN22" s="4">
        <v>4506.0141088999999</v>
      </c>
      <c r="AO22" s="4">
        <v>0</v>
      </c>
      <c r="AP22" s="4">
        <v>0</v>
      </c>
      <c r="AQ22" s="4">
        <v>0</v>
      </c>
      <c r="AR22" s="4">
        <v>0</v>
      </c>
      <c r="AS22" s="4">
        <v>44</v>
      </c>
      <c r="AT22" s="4">
        <v>1102.8654856000001</v>
      </c>
      <c r="AU22" s="4">
        <v>2</v>
      </c>
      <c r="AV22" s="4">
        <v>1.0777140000000001</v>
      </c>
      <c r="AW22" s="4">
        <v>318</v>
      </c>
      <c r="AX22" s="4">
        <v>2642.2468896</v>
      </c>
      <c r="AY22" s="4">
        <v>364</v>
      </c>
      <c r="AZ22" s="4">
        <v>3746.1900891999999</v>
      </c>
      <c r="BA22" s="4">
        <v>0</v>
      </c>
      <c r="BB22" s="4">
        <v>0</v>
      </c>
    </row>
    <row r="23" spans="4:54" s="1" customFormat="1" ht="19.149999999999999" customHeight="1" x14ac:dyDescent="0.2">
      <c r="D23" s="3" t="s">
        <v>49</v>
      </c>
      <c r="E23" s="4">
        <v>1</v>
      </c>
      <c r="F23" s="4">
        <v>1.5754204999999999</v>
      </c>
      <c r="G23" s="4">
        <v>71</v>
      </c>
      <c r="H23" s="4">
        <v>138.93545700000001</v>
      </c>
      <c r="I23" s="4">
        <v>55</v>
      </c>
      <c r="J23" s="4">
        <v>105.6171032</v>
      </c>
      <c r="K23" s="4">
        <v>0</v>
      </c>
      <c r="L23" s="4">
        <v>0</v>
      </c>
      <c r="M23" s="4">
        <v>4</v>
      </c>
      <c r="N23" s="4">
        <v>5.9963160999999996</v>
      </c>
      <c r="O23" s="4">
        <v>2</v>
      </c>
      <c r="P23" s="4">
        <v>14.1452876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2</v>
      </c>
      <c r="Z23" s="4">
        <v>14.1452876</v>
      </c>
      <c r="AA23" s="4">
        <v>0</v>
      </c>
      <c r="AB23" s="4">
        <v>0</v>
      </c>
      <c r="AC23" s="4">
        <v>0</v>
      </c>
      <c r="AD23" s="4">
        <v>0</v>
      </c>
      <c r="AE23" s="4">
        <v>1</v>
      </c>
      <c r="AF23" s="4">
        <v>1.6121612000000001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</v>
      </c>
      <c r="AN23" s="4">
        <v>1.6121612000000001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108</v>
      </c>
      <c r="AV23" s="4">
        <v>292.88547460000001</v>
      </c>
      <c r="AW23" s="4">
        <v>34</v>
      </c>
      <c r="AX23" s="4">
        <v>1946.1718567</v>
      </c>
      <c r="AY23" s="4">
        <v>142</v>
      </c>
      <c r="AZ23" s="4">
        <v>2239.0573313</v>
      </c>
      <c r="BA23" s="4">
        <v>52</v>
      </c>
      <c r="BB23" s="4">
        <v>60.008863699999999</v>
      </c>
    </row>
    <row r="24" spans="4:54" s="1" customFormat="1" ht="19.149999999999999" customHeight="1" x14ac:dyDescent="0.2">
      <c r="D24" s="3" t="s">
        <v>38</v>
      </c>
      <c r="E24" s="4">
        <v>38</v>
      </c>
      <c r="F24" s="4">
        <v>1102.1488979000001</v>
      </c>
      <c r="G24" s="4">
        <v>3</v>
      </c>
      <c r="H24" s="4">
        <v>207.328307</v>
      </c>
      <c r="I24" s="4">
        <v>24</v>
      </c>
      <c r="J24" s="4">
        <v>188.28275429999999</v>
      </c>
      <c r="K24" s="4">
        <v>11</v>
      </c>
      <c r="L24" s="4">
        <v>706.53783659999999</v>
      </c>
      <c r="M24" s="4">
        <v>8</v>
      </c>
      <c r="N24" s="4">
        <v>2848.6527451000002</v>
      </c>
      <c r="O24" s="4">
        <v>13</v>
      </c>
      <c r="P24" s="4">
        <v>789.05865659999995</v>
      </c>
      <c r="Q24" s="4">
        <v>788</v>
      </c>
      <c r="R24" s="4">
        <v>5853.4071980999997</v>
      </c>
      <c r="S24" s="4">
        <v>102</v>
      </c>
      <c r="T24" s="4">
        <v>7585.7227659999999</v>
      </c>
      <c r="U24" s="4">
        <v>23</v>
      </c>
      <c r="V24" s="4">
        <v>2472.9124913000001</v>
      </c>
      <c r="W24" s="4">
        <v>91</v>
      </c>
      <c r="X24" s="4">
        <v>829.88979759999995</v>
      </c>
      <c r="Y24" s="4">
        <v>1017</v>
      </c>
      <c r="Z24" s="4">
        <v>17530.990909600001</v>
      </c>
      <c r="AA24" s="4">
        <v>0</v>
      </c>
      <c r="AB24" s="4">
        <v>0</v>
      </c>
      <c r="AC24" s="4">
        <v>148</v>
      </c>
      <c r="AD24" s="4">
        <v>1078.7714093</v>
      </c>
      <c r="AE24" s="4">
        <v>313</v>
      </c>
      <c r="AF24" s="4">
        <v>3130.0843270999999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461</v>
      </c>
      <c r="AN24" s="4">
        <v>4208.8557363999998</v>
      </c>
      <c r="AO24" s="4">
        <v>0</v>
      </c>
      <c r="AP24" s="4">
        <v>0</v>
      </c>
      <c r="AQ24" s="4">
        <v>3</v>
      </c>
      <c r="AR24" s="4">
        <v>31.353930699999999</v>
      </c>
      <c r="AS24" s="4">
        <v>84</v>
      </c>
      <c r="AT24" s="4">
        <v>1509.8816213</v>
      </c>
      <c r="AU24" s="4">
        <v>1941</v>
      </c>
      <c r="AV24" s="4">
        <v>31944.6884412</v>
      </c>
      <c r="AW24" s="4">
        <v>629</v>
      </c>
      <c r="AX24" s="4">
        <v>25645.184233600001</v>
      </c>
      <c r="AY24" s="4">
        <v>2657</v>
      </c>
      <c r="AZ24" s="4">
        <v>59131.108226800003</v>
      </c>
      <c r="BA24" s="4">
        <v>88</v>
      </c>
      <c r="BB24" s="4">
        <v>663.34089779999999</v>
      </c>
    </row>
    <row r="25" spans="4:54" s="1" customFormat="1" ht="19.149999999999999" customHeight="1" x14ac:dyDescent="0.2">
      <c r="D25" s="3" t="s">
        <v>76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175</v>
      </c>
      <c r="N25" s="4">
        <v>36.15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11</v>
      </c>
      <c r="AD25" s="4">
        <v>70.86</v>
      </c>
      <c r="AE25" s="4">
        <v>162</v>
      </c>
      <c r="AF25" s="4">
        <v>1216.58</v>
      </c>
      <c r="AG25" s="4">
        <v>0</v>
      </c>
      <c r="AH25" s="4">
        <v>0</v>
      </c>
      <c r="AI25" s="4">
        <v>0</v>
      </c>
      <c r="AJ25" s="4">
        <v>0</v>
      </c>
      <c r="AK25" s="4">
        <v>21</v>
      </c>
      <c r="AL25" s="4">
        <v>4.57</v>
      </c>
      <c r="AM25" s="4">
        <v>194</v>
      </c>
      <c r="AN25" s="4">
        <v>1292.01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1659</v>
      </c>
      <c r="AX25" s="4">
        <v>12766.54</v>
      </c>
      <c r="AY25" s="4">
        <v>1659</v>
      </c>
      <c r="AZ25" s="4">
        <v>12766.54</v>
      </c>
      <c r="BA25" s="4">
        <v>0</v>
      </c>
      <c r="BB25" s="4">
        <v>0</v>
      </c>
    </row>
    <row r="26" spans="4:54" s="1" customFormat="1" ht="19.149999999999999" customHeight="1" x14ac:dyDescent="0.2">
      <c r="D26" s="3" t="s">
        <v>50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16</v>
      </c>
      <c r="P26" s="4">
        <v>503.0987025</v>
      </c>
      <c r="Q26" s="4">
        <v>6</v>
      </c>
      <c r="R26" s="4">
        <v>421.94387069999999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22</v>
      </c>
      <c r="Z26" s="4">
        <v>925.04257319999999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3</v>
      </c>
      <c r="AT26" s="4">
        <v>51.601455000000001</v>
      </c>
      <c r="AU26" s="4">
        <v>25</v>
      </c>
      <c r="AV26" s="4">
        <v>104.51211929999999</v>
      </c>
      <c r="AW26" s="4">
        <v>8</v>
      </c>
      <c r="AX26" s="4">
        <v>278.5255593</v>
      </c>
      <c r="AY26" s="4">
        <v>36</v>
      </c>
      <c r="AZ26" s="4">
        <v>434.63913359999998</v>
      </c>
      <c r="BA26" s="4">
        <v>0</v>
      </c>
      <c r="BB26" s="4">
        <v>0</v>
      </c>
    </row>
    <row r="27" spans="4:54" s="1" customFormat="1" ht="19.149999999999999" customHeight="1" x14ac:dyDescent="0.2">
      <c r="D27" s="3" t="s">
        <v>51</v>
      </c>
      <c r="E27" s="4">
        <v>6</v>
      </c>
      <c r="F27" s="4">
        <v>62.966259999999998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3</v>
      </c>
      <c r="P27" s="4">
        <v>0</v>
      </c>
      <c r="Q27" s="4">
        <v>5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8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85.752631800000003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7</v>
      </c>
      <c r="AN27" s="4">
        <v>85.752631800000003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2</v>
      </c>
      <c r="AV27" s="4">
        <v>0.87770349999999997</v>
      </c>
      <c r="AW27" s="4">
        <v>38</v>
      </c>
      <c r="AX27" s="4">
        <v>1162.4625897999999</v>
      </c>
      <c r="AY27" s="4">
        <v>40</v>
      </c>
      <c r="AZ27" s="4">
        <v>1163.3402933</v>
      </c>
      <c r="BA27" s="4">
        <v>3</v>
      </c>
      <c r="BB27" s="4">
        <v>14.241736299999999</v>
      </c>
    </row>
    <row r="28" spans="4:54" s="1" customFormat="1" ht="19.149999999999999" customHeight="1" x14ac:dyDescent="0.2">
      <c r="D28" s="3" t="s">
        <v>69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15</v>
      </c>
      <c r="P28" s="4">
        <v>447.41446000000002</v>
      </c>
      <c r="Q28" s="4">
        <v>8</v>
      </c>
      <c r="R28" s="4">
        <v>380.94304</v>
      </c>
      <c r="S28" s="4">
        <v>1</v>
      </c>
      <c r="T28" s="4">
        <v>56.487850000000002</v>
      </c>
      <c r="U28" s="4">
        <v>0</v>
      </c>
      <c r="V28" s="4">
        <v>0</v>
      </c>
      <c r="W28" s="4">
        <v>0</v>
      </c>
      <c r="X28" s="4">
        <v>0</v>
      </c>
      <c r="Y28" s="4">
        <v>24</v>
      </c>
      <c r="Z28" s="4">
        <v>884.84535000000005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</v>
      </c>
      <c r="AX28" s="4">
        <v>14.48629</v>
      </c>
      <c r="AY28" s="4">
        <v>2</v>
      </c>
      <c r="AZ28" s="4">
        <v>14.48629</v>
      </c>
      <c r="BA28" s="4">
        <v>0</v>
      </c>
      <c r="BB28" s="4">
        <v>0</v>
      </c>
    </row>
    <row r="29" spans="4:54" s="1" customFormat="1" ht="19.149999999999999" customHeight="1" x14ac:dyDescent="0.2">
      <c r="D29" s="3" t="s">
        <v>70</v>
      </c>
      <c r="E29" s="4">
        <v>0</v>
      </c>
      <c r="F29" s="4">
        <v>0</v>
      </c>
      <c r="G29" s="4">
        <v>1193</v>
      </c>
      <c r="H29" s="4">
        <v>378.48474879999998</v>
      </c>
      <c r="I29" s="4">
        <v>1193</v>
      </c>
      <c r="J29" s="4">
        <v>378.48474879999998</v>
      </c>
      <c r="K29" s="4">
        <v>0</v>
      </c>
      <c r="L29" s="4">
        <v>0</v>
      </c>
      <c r="M29" s="4">
        <v>0</v>
      </c>
      <c r="N29" s="4">
        <v>0</v>
      </c>
      <c r="O29" s="4">
        <v>6</v>
      </c>
      <c r="P29" s="4">
        <v>2.2704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6</v>
      </c>
      <c r="Z29" s="4">
        <v>2.2704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1</v>
      </c>
      <c r="AL29" s="4">
        <v>0.37457000000000001</v>
      </c>
      <c r="AM29" s="4">
        <v>1</v>
      </c>
      <c r="AN29" s="4">
        <v>0.37457000000000001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22</v>
      </c>
      <c r="AX29" s="4">
        <v>409.07177999999999</v>
      </c>
      <c r="AY29" s="4">
        <v>22</v>
      </c>
      <c r="AZ29" s="4">
        <v>409.07177999999999</v>
      </c>
      <c r="BA29" s="4">
        <v>1186</v>
      </c>
      <c r="BB29" s="4">
        <v>351.36971879999999</v>
      </c>
    </row>
    <row r="30" spans="4:54" s="1" customFormat="1" ht="19.149999999999999" customHeight="1" x14ac:dyDescent="0.2">
      <c r="D30" s="3" t="s">
        <v>52</v>
      </c>
      <c r="E30" s="4">
        <v>350</v>
      </c>
      <c r="F30" s="4">
        <v>955.92678479999995</v>
      </c>
      <c r="G30" s="4">
        <v>9</v>
      </c>
      <c r="H30" s="4">
        <v>65.2073307</v>
      </c>
      <c r="I30" s="4">
        <v>1</v>
      </c>
      <c r="J30" s="4">
        <v>10</v>
      </c>
      <c r="K30" s="4">
        <v>0</v>
      </c>
      <c r="L30" s="4">
        <v>0</v>
      </c>
      <c r="M30" s="4">
        <v>4</v>
      </c>
      <c r="N30" s="4">
        <v>405.94459710000001</v>
      </c>
      <c r="O30" s="4">
        <v>24</v>
      </c>
      <c r="P30" s="4">
        <v>2231.4331438999998</v>
      </c>
      <c r="Q30" s="4">
        <v>15</v>
      </c>
      <c r="R30" s="4">
        <v>1710.4643549</v>
      </c>
      <c r="S30" s="4">
        <v>11</v>
      </c>
      <c r="T30" s="4">
        <v>571.31014259999995</v>
      </c>
      <c r="U30" s="4">
        <v>0</v>
      </c>
      <c r="V30" s="4">
        <v>0</v>
      </c>
      <c r="W30" s="4">
        <v>0</v>
      </c>
      <c r="X30" s="4">
        <v>0</v>
      </c>
      <c r="Y30" s="4">
        <v>50</v>
      </c>
      <c r="Z30" s="4">
        <v>4513.2076414000003</v>
      </c>
      <c r="AA30" s="4">
        <v>0</v>
      </c>
      <c r="AB30" s="4">
        <v>0</v>
      </c>
      <c r="AC30" s="4">
        <v>2</v>
      </c>
      <c r="AD30" s="4">
        <v>14.7813043</v>
      </c>
      <c r="AE30" s="4">
        <v>23</v>
      </c>
      <c r="AF30" s="4">
        <v>209.1845051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25</v>
      </c>
      <c r="AN30" s="4">
        <v>223.96580940000001</v>
      </c>
      <c r="AO30" s="4">
        <v>0</v>
      </c>
      <c r="AP30" s="4">
        <v>0</v>
      </c>
      <c r="AQ30" s="4">
        <v>0</v>
      </c>
      <c r="AR30" s="4">
        <v>0</v>
      </c>
      <c r="AS30" s="4">
        <v>66</v>
      </c>
      <c r="AT30" s="4">
        <v>6683.2494968000001</v>
      </c>
      <c r="AU30" s="4">
        <v>112</v>
      </c>
      <c r="AV30" s="4">
        <v>196.37344440000001</v>
      </c>
      <c r="AW30" s="4">
        <v>1103</v>
      </c>
      <c r="AX30" s="4">
        <v>68456.358613400007</v>
      </c>
      <c r="AY30" s="4">
        <v>1281</v>
      </c>
      <c r="AZ30" s="4">
        <v>75335.981554600003</v>
      </c>
      <c r="BA30" s="4">
        <v>356</v>
      </c>
      <c r="BB30" s="4">
        <v>958.55350850000002</v>
      </c>
    </row>
    <row r="31" spans="4:54" s="1" customFormat="1" ht="19.149999999999999" customHeight="1" x14ac:dyDescent="0.2">
      <c r="D31" s="3" t="s">
        <v>77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</row>
    <row r="32" spans="4:54" s="1" customFormat="1" ht="19.149999999999999" customHeight="1" x14ac:dyDescent="0.2">
      <c r="D32" s="3" t="s">
        <v>53</v>
      </c>
      <c r="E32" s="4">
        <v>93</v>
      </c>
      <c r="F32" s="4">
        <v>1653.54512</v>
      </c>
      <c r="G32" s="4">
        <v>898</v>
      </c>
      <c r="H32" s="4">
        <v>13978.720170000001</v>
      </c>
      <c r="I32" s="4">
        <v>0</v>
      </c>
      <c r="J32" s="4">
        <v>0</v>
      </c>
      <c r="K32" s="4">
        <v>3</v>
      </c>
      <c r="L32" s="4">
        <v>1148.47174</v>
      </c>
      <c r="M32" s="4">
        <v>65</v>
      </c>
      <c r="N32" s="4">
        <v>16432.904020000002</v>
      </c>
      <c r="O32" s="4">
        <v>4910</v>
      </c>
      <c r="P32" s="4">
        <v>72187.283389999997</v>
      </c>
      <c r="Q32" s="4">
        <v>1366</v>
      </c>
      <c r="R32" s="4">
        <v>103183.53887</v>
      </c>
      <c r="S32" s="4">
        <v>3830</v>
      </c>
      <c r="T32" s="4">
        <v>95277.46428</v>
      </c>
      <c r="U32" s="4">
        <v>0</v>
      </c>
      <c r="V32" s="4">
        <v>0</v>
      </c>
      <c r="W32" s="4">
        <v>0</v>
      </c>
      <c r="X32" s="4">
        <v>0</v>
      </c>
      <c r="Y32" s="4">
        <v>10106</v>
      </c>
      <c r="Z32" s="4">
        <v>270648.28654</v>
      </c>
      <c r="AA32" s="4">
        <v>0</v>
      </c>
      <c r="AB32" s="4">
        <v>0</v>
      </c>
      <c r="AC32" s="4">
        <v>11</v>
      </c>
      <c r="AD32" s="4">
        <v>59.697890000000001</v>
      </c>
      <c r="AE32" s="4">
        <v>657</v>
      </c>
      <c r="AF32" s="4">
        <v>2907.93496</v>
      </c>
      <c r="AG32" s="4">
        <v>0</v>
      </c>
      <c r="AH32" s="4">
        <v>0</v>
      </c>
      <c r="AI32" s="4">
        <v>0</v>
      </c>
      <c r="AJ32" s="4">
        <v>0</v>
      </c>
      <c r="AK32" s="4">
        <v>2382</v>
      </c>
      <c r="AL32" s="4">
        <v>483.61655999999999</v>
      </c>
      <c r="AM32" s="4">
        <v>3050</v>
      </c>
      <c r="AN32" s="4">
        <v>3451.2494099999999</v>
      </c>
      <c r="AO32" s="4">
        <v>0</v>
      </c>
      <c r="AP32" s="4">
        <v>0</v>
      </c>
      <c r="AQ32" s="4">
        <v>3</v>
      </c>
      <c r="AR32" s="4">
        <v>110.36336</v>
      </c>
      <c r="AS32" s="4">
        <v>301</v>
      </c>
      <c r="AT32" s="4">
        <v>6632.35509</v>
      </c>
      <c r="AU32" s="4">
        <v>5299</v>
      </c>
      <c r="AV32" s="4">
        <v>19169.33599</v>
      </c>
      <c r="AW32" s="4">
        <v>144670</v>
      </c>
      <c r="AX32" s="4">
        <v>331752.72927000001</v>
      </c>
      <c r="AY32" s="4">
        <v>150273</v>
      </c>
      <c r="AZ32" s="4">
        <v>357664.78370999999</v>
      </c>
      <c r="BA32" s="4">
        <v>3479</v>
      </c>
      <c r="BB32" s="4">
        <v>13329.101849999999</v>
      </c>
    </row>
    <row r="33" spans="4:54" s="1" customFormat="1" ht="19.149999999999999" customHeight="1" x14ac:dyDescent="0.2">
      <c r="D33" s="3" t="s">
        <v>54</v>
      </c>
      <c r="E33" s="4">
        <v>12</v>
      </c>
      <c r="F33" s="4">
        <v>69.954864299999997</v>
      </c>
      <c r="G33" s="4">
        <v>865</v>
      </c>
      <c r="H33" s="4">
        <v>3384.0053929999999</v>
      </c>
      <c r="I33" s="4">
        <v>712</v>
      </c>
      <c r="J33" s="4">
        <v>3051.2249670000001</v>
      </c>
      <c r="K33" s="4">
        <v>0</v>
      </c>
      <c r="L33" s="4">
        <v>0</v>
      </c>
      <c r="M33" s="4">
        <v>1</v>
      </c>
      <c r="N33" s="4">
        <v>41.237870399999998</v>
      </c>
      <c r="O33" s="4">
        <v>739</v>
      </c>
      <c r="P33" s="4">
        <v>33554.413990000001</v>
      </c>
      <c r="Q33" s="4">
        <v>369</v>
      </c>
      <c r="R33" s="4">
        <v>23850.458320000002</v>
      </c>
      <c r="S33" s="4">
        <v>115</v>
      </c>
      <c r="T33" s="4">
        <v>13009.005579999999</v>
      </c>
      <c r="U33" s="4">
        <v>0</v>
      </c>
      <c r="V33" s="4">
        <v>0</v>
      </c>
      <c r="W33" s="4">
        <v>0</v>
      </c>
      <c r="X33" s="4">
        <v>0</v>
      </c>
      <c r="Y33" s="4">
        <v>1223</v>
      </c>
      <c r="Z33" s="4">
        <v>70413.877890000003</v>
      </c>
      <c r="AA33" s="4">
        <v>0</v>
      </c>
      <c r="AB33" s="4">
        <v>0</v>
      </c>
      <c r="AC33" s="4">
        <v>150</v>
      </c>
      <c r="AD33" s="4">
        <v>1691.35123</v>
      </c>
      <c r="AE33" s="4">
        <v>553</v>
      </c>
      <c r="AF33" s="4">
        <v>5427.9740359999996</v>
      </c>
      <c r="AG33" s="4">
        <v>0</v>
      </c>
      <c r="AH33" s="4">
        <v>0</v>
      </c>
      <c r="AI33" s="4">
        <v>0</v>
      </c>
      <c r="AJ33" s="4">
        <v>0</v>
      </c>
      <c r="AK33" s="4">
        <v>2</v>
      </c>
      <c r="AL33" s="4">
        <v>0.17946000000000001</v>
      </c>
      <c r="AM33" s="4">
        <v>705</v>
      </c>
      <c r="AN33" s="4">
        <v>7119.5047260000001</v>
      </c>
      <c r="AO33" s="4">
        <v>0</v>
      </c>
      <c r="AP33" s="4">
        <v>0</v>
      </c>
      <c r="AQ33" s="4">
        <v>46</v>
      </c>
      <c r="AR33" s="4">
        <v>1219.6245899999999</v>
      </c>
      <c r="AS33" s="4">
        <v>1534</v>
      </c>
      <c r="AT33" s="4">
        <v>59582.38751</v>
      </c>
      <c r="AU33" s="4">
        <v>4764</v>
      </c>
      <c r="AV33" s="4">
        <v>19831.39661</v>
      </c>
      <c r="AW33" s="4">
        <v>40435</v>
      </c>
      <c r="AX33" s="4">
        <v>137471.69130999999</v>
      </c>
      <c r="AY33" s="4">
        <v>46779</v>
      </c>
      <c r="AZ33" s="4">
        <v>218105.10002000001</v>
      </c>
      <c r="BA33" s="4">
        <v>590</v>
      </c>
      <c r="BB33" s="4">
        <v>6982.1412780000001</v>
      </c>
    </row>
    <row r="34" spans="4:54" s="1" customFormat="1" ht="19.149999999999999" customHeight="1" x14ac:dyDescent="0.2">
      <c r="D34" s="3" t="s">
        <v>55</v>
      </c>
      <c r="E34" s="4">
        <v>187</v>
      </c>
      <c r="F34" s="4">
        <v>1385.6859761999999</v>
      </c>
      <c r="G34" s="4">
        <v>6</v>
      </c>
      <c r="H34" s="4">
        <v>3.5483383000000002</v>
      </c>
      <c r="I34" s="4">
        <v>0</v>
      </c>
      <c r="J34" s="4">
        <v>0</v>
      </c>
      <c r="K34" s="4">
        <v>0</v>
      </c>
      <c r="L34" s="4">
        <v>0</v>
      </c>
      <c r="M34" s="4">
        <v>6</v>
      </c>
      <c r="N34" s="4">
        <v>20.251032800000001</v>
      </c>
      <c r="O34" s="4">
        <v>499</v>
      </c>
      <c r="P34" s="4">
        <v>4439.4532025999997</v>
      </c>
      <c r="Q34" s="4">
        <v>17</v>
      </c>
      <c r="R34" s="4">
        <v>1722.994868</v>
      </c>
      <c r="S34" s="4">
        <v>3</v>
      </c>
      <c r="T34" s="4">
        <v>1944.3517144</v>
      </c>
      <c r="U34" s="4">
        <v>0</v>
      </c>
      <c r="V34" s="4">
        <v>0</v>
      </c>
      <c r="W34" s="4">
        <v>0</v>
      </c>
      <c r="X34" s="4">
        <v>0</v>
      </c>
      <c r="Y34" s="4">
        <v>519</v>
      </c>
      <c r="Z34" s="4">
        <v>8106.7997850000002</v>
      </c>
      <c r="AA34" s="4">
        <v>0</v>
      </c>
      <c r="AB34" s="4">
        <v>0</v>
      </c>
      <c r="AC34" s="4">
        <v>62</v>
      </c>
      <c r="AD34" s="4">
        <v>269.69747530000001</v>
      </c>
      <c r="AE34" s="4">
        <v>473</v>
      </c>
      <c r="AF34" s="4">
        <v>5569.8828590000003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535</v>
      </c>
      <c r="AN34" s="4">
        <v>5839.5803342999998</v>
      </c>
      <c r="AO34" s="4">
        <v>0</v>
      </c>
      <c r="AP34" s="4">
        <v>0</v>
      </c>
      <c r="AQ34" s="4">
        <v>6</v>
      </c>
      <c r="AR34" s="4">
        <v>234.47305779999999</v>
      </c>
      <c r="AS34" s="4">
        <v>467</v>
      </c>
      <c r="AT34" s="4">
        <v>11956.000335299999</v>
      </c>
      <c r="AU34" s="4">
        <v>55</v>
      </c>
      <c r="AV34" s="4">
        <v>231.6949602</v>
      </c>
      <c r="AW34" s="4">
        <v>914</v>
      </c>
      <c r="AX34" s="4">
        <v>41082.483147899999</v>
      </c>
      <c r="AY34" s="4">
        <v>1442</v>
      </c>
      <c r="AZ34" s="4">
        <v>53504.651501200002</v>
      </c>
      <c r="BA34" s="4">
        <v>327</v>
      </c>
      <c r="BB34" s="4">
        <v>2299.6478167999999</v>
      </c>
    </row>
    <row r="35" spans="4:54" s="1" customFormat="1" ht="19.149999999999999" customHeight="1" x14ac:dyDescent="0.2">
      <c r="D35" s="3" t="s">
        <v>56</v>
      </c>
      <c r="E35" s="4">
        <v>19</v>
      </c>
      <c r="F35" s="4">
        <v>715.25672680000002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877</v>
      </c>
      <c r="P35" s="4">
        <v>29209.887360000001</v>
      </c>
      <c r="Q35" s="4">
        <v>284</v>
      </c>
      <c r="R35" s="4">
        <v>12765.328450999999</v>
      </c>
      <c r="S35" s="4">
        <v>35</v>
      </c>
      <c r="T35" s="4">
        <v>2958.0371839999998</v>
      </c>
      <c r="U35" s="4">
        <v>0</v>
      </c>
      <c r="V35" s="4">
        <v>0</v>
      </c>
      <c r="W35" s="4">
        <v>0</v>
      </c>
      <c r="X35" s="4">
        <v>0</v>
      </c>
      <c r="Y35" s="4">
        <v>1196</v>
      </c>
      <c r="Z35" s="4">
        <v>44933.252995000003</v>
      </c>
      <c r="AA35" s="4">
        <v>0</v>
      </c>
      <c r="AB35" s="4">
        <v>0</v>
      </c>
      <c r="AC35" s="4">
        <v>0</v>
      </c>
      <c r="AD35" s="4">
        <v>0</v>
      </c>
      <c r="AE35" s="4">
        <v>206</v>
      </c>
      <c r="AF35" s="4">
        <v>2912.4694788000002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206</v>
      </c>
      <c r="AN35" s="4">
        <v>2912.4694788000002</v>
      </c>
      <c r="AO35" s="4">
        <v>51</v>
      </c>
      <c r="AP35" s="4">
        <v>505.72274650000003</v>
      </c>
      <c r="AQ35" s="4">
        <v>157</v>
      </c>
      <c r="AR35" s="4">
        <v>3282.3216363000001</v>
      </c>
      <c r="AS35" s="4">
        <v>580</v>
      </c>
      <c r="AT35" s="4">
        <v>21644.689811</v>
      </c>
      <c r="AU35" s="4">
        <v>2224</v>
      </c>
      <c r="AV35" s="4">
        <v>4925.6559551999999</v>
      </c>
      <c r="AW35" s="4">
        <v>52272</v>
      </c>
      <c r="AX35" s="4">
        <v>53620.394426999999</v>
      </c>
      <c r="AY35" s="4">
        <v>55284</v>
      </c>
      <c r="AZ35" s="4">
        <v>83978.784576000005</v>
      </c>
      <c r="BA35" s="4">
        <v>12</v>
      </c>
      <c r="BB35" s="4">
        <v>73.523833699999997</v>
      </c>
    </row>
    <row r="36" spans="4:54" s="1" customFormat="1" ht="19.149999999999999" customHeight="1" x14ac:dyDescent="0.2">
      <c r="D36" s="3" t="s">
        <v>39</v>
      </c>
      <c r="E36" s="4">
        <v>16</v>
      </c>
      <c r="F36" s="4">
        <v>173.6683433</v>
      </c>
      <c r="G36" s="4">
        <v>13</v>
      </c>
      <c r="H36" s="4">
        <v>660.48681520000002</v>
      </c>
      <c r="I36" s="4">
        <v>22</v>
      </c>
      <c r="J36" s="4">
        <v>1104.514046</v>
      </c>
      <c r="K36" s="4">
        <v>4</v>
      </c>
      <c r="L36" s="4">
        <v>1084.5983636999999</v>
      </c>
      <c r="M36" s="4">
        <v>6</v>
      </c>
      <c r="N36" s="4">
        <v>1190.8904871</v>
      </c>
      <c r="O36" s="4">
        <v>540</v>
      </c>
      <c r="P36" s="4">
        <v>5246.5985616999997</v>
      </c>
      <c r="Q36" s="4">
        <v>268</v>
      </c>
      <c r="R36" s="4">
        <v>26138.499245200001</v>
      </c>
      <c r="S36" s="4">
        <v>29</v>
      </c>
      <c r="T36" s="4">
        <v>4129.3165443999997</v>
      </c>
      <c r="U36" s="4">
        <v>0</v>
      </c>
      <c r="V36" s="4">
        <v>0</v>
      </c>
      <c r="W36" s="4">
        <v>0</v>
      </c>
      <c r="X36" s="4">
        <v>0</v>
      </c>
      <c r="Y36" s="4">
        <v>837</v>
      </c>
      <c r="Z36" s="4">
        <v>35514.414351300002</v>
      </c>
      <c r="AA36" s="4">
        <v>0</v>
      </c>
      <c r="AB36" s="4">
        <v>0</v>
      </c>
      <c r="AC36" s="4">
        <v>50</v>
      </c>
      <c r="AD36" s="4">
        <v>378.95035250000001</v>
      </c>
      <c r="AE36" s="4">
        <v>189</v>
      </c>
      <c r="AF36" s="4">
        <v>1885.7080748999999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239</v>
      </c>
      <c r="AN36" s="4">
        <v>2264.6584274000002</v>
      </c>
      <c r="AO36" s="4">
        <v>3</v>
      </c>
      <c r="AP36" s="4">
        <v>679.8666217</v>
      </c>
      <c r="AQ36" s="4">
        <v>9</v>
      </c>
      <c r="AR36" s="4">
        <v>119.5196665</v>
      </c>
      <c r="AS36" s="4">
        <v>1057</v>
      </c>
      <c r="AT36" s="4">
        <v>26319.2999652</v>
      </c>
      <c r="AU36" s="4">
        <v>1181</v>
      </c>
      <c r="AV36" s="4">
        <v>6258.4708201000003</v>
      </c>
      <c r="AW36" s="4">
        <v>76</v>
      </c>
      <c r="AX36" s="4">
        <v>752534.61257560004</v>
      </c>
      <c r="AY36" s="4">
        <v>2326</v>
      </c>
      <c r="AZ36" s="4">
        <v>785911.76964910002</v>
      </c>
      <c r="BA36" s="4">
        <v>191</v>
      </c>
      <c r="BB36" s="4">
        <v>1002.1635953</v>
      </c>
    </row>
    <row r="37" spans="4:54" s="1" customFormat="1" ht="19.149999999999999" customHeight="1" x14ac:dyDescent="0.2">
      <c r="D37" s="3" t="s">
        <v>40</v>
      </c>
      <c r="E37" s="4">
        <v>117</v>
      </c>
      <c r="F37" s="4">
        <v>2438.6695838999999</v>
      </c>
      <c r="G37" s="4">
        <v>70</v>
      </c>
      <c r="H37" s="4">
        <v>3629.1763870999998</v>
      </c>
      <c r="I37" s="4">
        <v>187</v>
      </c>
      <c r="J37" s="4">
        <v>6067.8459709999997</v>
      </c>
      <c r="K37" s="4">
        <v>1</v>
      </c>
      <c r="L37" s="4">
        <v>161.04233410000001</v>
      </c>
      <c r="M37" s="4">
        <v>75</v>
      </c>
      <c r="N37" s="4">
        <v>11690.935253400001</v>
      </c>
      <c r="O37" s="4">
        <v>641</v>
      </c>
      <c r="P37" s="4">
        <v>37423.311788300001</v>
      </c>
      <c r="Q37" s="4">
        <v>27</v>
      </c>
      <c r="R37" s="4">
        <v>4724.1263595</v>
      </c>
      <c r="S37" s="4">
        <v>2</v>
      </c>
      <c r="T37" s="4">
        <v>2131.3136552000001</v>
      </c>
      <c r="U37" s="4">
        <v>0</v>
      </c>
      <c r="V37" s="4">
        <v>0</v>
      </c>
      <c r="W37" s="4">
        <v>0</v>
      </c>
      <c r="X37" s="4">
        <v>0</v>
      </c>
      <c r="Y37" s="4">
        <v>670</v>
      </c>
      <c r="Z37" s="4">
        <v>44278.751802999999</v>
      </c>
      <c r="AA37" s="4">
        <v>24</v>
      </c>
      <c r="AB37" s="4">
        <v>116.4982602</v>
      </c>
      <c r="AC37" s="4">
        <v>176</v>
      </c>
      <c r="AD37" s="4">
        <v>2094.1438545999999</v>
      </c>
      <c r="AE37" s="4">
        <v>0</v>
      </c>
      <c r="AF37" s="4">
        <v>0</v>
      </c>
      <c r="AG37" s="4">
        <v>13</v>
      </c>
      <c r="AH37" s="4">
        <v>39.268831300000002</v>
      </c>
      <c r="AI37" s="4">
        <v>216</v>
      </c>
      <c r="AJ37" s="4">
        <v>3192.5415382000001</v>
      </c>
      <c r="AK37" s="4">
        <v>27</v>
      </c>
      <c r="AL37" s="4">
        <v>24005.503042600001</v>
      </c>
      <c r="AM37" s="4">
        <v>456</v>
      </c>
      <c r="AN37" s="4">
        <v>29447.955526900001</v>
      </c>
      <c r="AO37" s="4">
        <v>196</v>
      </c>
      <c r="AP37" s="4">
        <v>6426.7470159000004</v>
      </c>
      <c r="AQ37" s="4">
        <v>105</v>
      </c>
      <c r="AR37" s="4">
        <v>235.29436899999999</v>
      </c>
      <c r="AS37" s="4">
        <v>846</v>
      </c>
      <c r="AT37" s="4">
        <v>50131.459958500003</v>
      </c>
      <c r="AU37" s="4">
        <v>0</v>
      </c>
      <c r="AV37" s="4">
        <v>0</v>
      </c>
      <c r="AW37" s="4">
        <v>0</v>
      </c>
      <c r="AX37" s="4">
        <v>0</v>
      </c>
      <c r="AY37" s="4">
        <v>1147</v>
      </c>
      <c r="AZ37" s="4">
        <v>56793.501343399999</v>
      </c>
      <c r="BA37" s="4">
        <v>6</v>
      </c>
      <c r="BB37" s="4">
        <v>103.99841000000001</v>
      </c>
    </row>
    <row r="38" spans="4:54" s="1" customFormat="1" ht="19.149999999999999" customHeight="1" x14ac:dyDescent="0.2">
      <c r="D38" s="3" t="s">
        <v>57</v>
      </c>
      <c r="E38" s="4">
        <v>41</v>
      </c>
      <c r="F38" s="4">
        <v>1918.9915800000001</v>
      </c>
      <c r="G38" s="4">
        <v>24</v>
      </c>
      <c r="H38" s="4">
        <v>230.02816000000001</v>
      </c>
      <c r="I38" s="4">
        <v>24</v>
      </c>
      <c r="J38" s="4">
        <v>230.02816000000001</v>
      </c>
      <c r="K38" s="4">
        <v>0</v>
      </c>
      <c r="L38" s="4">
        <v>0</v>
      </c>
      <c r="M38" s="4">
        <v>0</v>
      </c>
      <c r="N38" s="4">
        <v>0</v>
      </c>
      <c r="O38" s="4">
        <v>656</v>
      </c>
      <c r="P38" s="4">
        <v>5034.9555600000003</v>
      </c>
      <c r="Q38" s="4">
        <v>405</v>
      </c>
      <c r="R38" s="4">
        <v>8639.5469699999994</v>
      </c>
      <c r="S38" s="4">
        <v>59</v>
      </c>
      <c r="T38" s="4">
        <v>4019.0734900000002</v>
      </c>
      <c r="U38" s="4">
        <v>0</v>
      </c>
      <c r="V38" s="4">
        <v>0</v>
      </c>
      <c r="W38" s="4">
        <v>0</v>
      </c>
      <c r="X38" s="4">
        <v>0</v>
      </c>
      <c r="Y38" s="4">
        <v>1120</v>
      </c>
      <c r="Z38" s="4">
        <v>17693.57602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1</v>
      </c>
      <c r="AT38" s="4">
        <v>41.942570000000003</v>
      </c>
      <c r="AU38" s="4">
        <v>0</v>
      </c>
      <c r="AV38" s="4">
        <v>0</v>
      </c>
      <c r="AW38" s="4">
        <v>27320</v>
      </c>
      <c r="AX38" s="4">
        <v>51601.408510000001</v>
      </c>
      <c r="AY38" s="4">
        <v>27321</v>
      </c>
      <c r="AZ38" s="4">
        <v>51643.35108</v>
      </c>
      <c r="BA38" s="4">
        <v>21</v>
      </c>
      <c r="BB38" s="4">
        <v>17.381399999999999</v>
      </c>
    </row>
    <row r="39" spans="4:54" s="1" customFormat="1" ht="19.149999999999999" customHeight="1" x14ac:dyDescent="0.2">
      <c r="D39" s="3" t="s">
        <v>71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64</v>
      </c>
      <c r="P39" s="4">
        <v>1705.91068</v>
      </c>
      <c r="Q39" s="4">
        <v>1</v>
      </c>
      <c r="R39" s="4">
        <v>4.2139800000000003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65</v>
      </c>
      <c r="Z39" s="4">
        <v>1710.1246599999999</v>
      </c>
      <c r="AA39" s="4">
        <v>0</v>
      </c>
      <c r="AB39" s="4">
        <v>0</v>
      </c>
      <c r="AC39" s="4">
        <v>0</v>
      </c>
      <c r="AD39" s="4">
        <v>0</v>
      </c>
      <c r="AE39" s="4">
        <v>77</v>
      </c>
      <c r="AF39" s="4">
        <v>806.65621999999996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77</v>
      </c>
      <c r="AN39" s="4">
        <v>806.65621999999996</v>
      </c>
      <c r="AO39" s="4">
        <v>0</v>
      </c>
      <c r="AP39" s="4">
        <v>0</v>
      </c>
      <c r="AQ39" s="4">
        <v>0</v>
      </c>
      <c r="AR39" s="4">
        <v>0</v>
      </c>
      <c r="AS39" s="4">
        <v>38</v>
      </c>
      <c r="AT39" s="4">
        <v>962.6114</v>
      </c>
      <c r="AU39" s="4">
        <v>0</v>
      </c>
      <c r="AV39" s="4">
        <v>0</v>
      </c>
      <c r="AW39" s="4">
        <v>19</v>
      </c>
      <c r="AX39" s="4">
        <v>151.56092000000001</v>
      </c>
      <c r="AY39" s="4">
        <v>57</v>
      </c>
      <c r="AZ39" s="4">
        <v>1114.1723199999999</v>
      </c>
      <c r="BA39" s="4">
        <v>2</v>
      </c>
      <c r="BB39" s="4">
        <v>35.127803</v>
      </c>
    </row>
    <row r="40" spans="4:54" s="1" customFormat="1" ht="19.149999999999999" customHeight="1" x14ac:dyDescent="0.2">
      <c r="D40" s="3" t="s">
        <v>58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</row>
    <row r="41" spans="4:54" s="1" customFormat="1" ht="19.149999999999999" customHeight="1" x14ac:dyDescent="0.2">
      <c r="D41" s="3" t="s">
        <v>59</v>
      </c>
      <c r="E41" s="4">
        <v>1</v>
      </c>
      <c r="F41" s="4">
        <v>70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  <c r="N41" s="4">
        <v>79.524016599999996</v>
      </c>
      <c r="O41" s="4">
        <v>0</v>
      </c>
      <c r="P41" s="4">
        <v>0</v>
      </c>
      <c r="Q41" s="4">
        <v>1</v>
      </c>
      <c r="R41" s="4">
        <v>79.524016599999996</v>
      </c>
      <c r="S41" s="4">
        <v>44</v>
      </c>
      <c r="T41" s="4">
        <v>397.53261229999998</v>
      </c>
      <c r="U41" s="4">
        <v>15</v>
      </c>
      <c r="V41" s="4">
        <v>1339.8475218999999</v>
      </c>
      <c r="W41" s="4">
        <v>6</v>
      </c>
      <c r="X41" s="4">
        <v>3686.1045942000001</v>
      </c>
      <c r="Y41" s="4">
        <v>66</v>
      </c>
      <c r="Z41" s="4">
        <v>5503.0087450000001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9</v>
      </c>
      <c r="AJ41" s="4">
        <v>110.8513981</v>
      </c>
      <c r="AK41" s="4">
        <v>0</v>
      </c>
      <c r="AL41" s="4">
        <v>0</v>
      </c>
      <c r="AM41" s="4">
        <v>9</v>
      </c>
      <c r="AN41" s="4">
        <v>110.8513981</v>
      </c>
      <c r="AO41" s="4">
        <v>12</v>
      </c>
      <c r="AP41" s="4">
        <v>1.00885</v>
      </c>
      <c r="AQ41" s="4">
        <v>0</v>
      </c>
      <c r="AR41" s="4">
        <v>0</v>
      </c>
      <c r="AS41" s="4">
        <v>7</v>
      </c>
      <c r="AT41" s="4">
        <v>96.159587000000002</v>
      </c>
      <c r="AU41" s="4">
        <v>0</v>
      </c>
      <c r="AV41" s="4">
        <v>0</v>
      </c>
      <c r="AW41" s="4">
        <v>0</v>
      </c>
      <c r="AX41" s="4">
        <v>0</v>
      </c>
      <c r="AY41" s="4">
        <v>19</v>
      </c>
      <c r="AZ41" s="4">
        <v>97.168436999999997</v>
      </c>
      <c r="BA41" s="4">
        <v>0</v>
      </c>
      <c r="BB41" s="4">
        <v>0</v>
      </c>
    </row>
    <row r="42" spans="4:54" s="1" customFormat="1" ht="19.149999999999999" customHeight="1" x14ac:dyDescent="0.2">
      <c r="D42" s="3" t="s">
        <v>60</v>
      </c>
      <c r="E42" s="4">
        <v>2</v>
      </c>
      <c r="F42" s="4">
        <v>27.421404200000001</v>
      </c>
      <c r="G42" s="4">
        <v>2</v>
      </c>
      <c r="H42" s="4">
        <v>224.6371671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17</v>
      </c>
      <c r="P42" s="4">
        <v>357.88134109999999</v>
      </c>
      <c r="Q42" s="4">
        <v>8</v>
      </c>
      <c r="R42" s="4">
        <v>265.53624459999997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25</v>
      </c>
      <c r="Z42" s="4">
        <v>623.41758570000002</v>
      </c>
      <c r="AA42" s="4">
        <v>0</v>
      </c>
      <c r="AB42" s="4">
        <v>0</v>
      </c>
      <c r="AC42" s="4">
        <v>0</v>
      </c>
      <c r="AD42" s="4">
        <v>0</v>
      </c>
      <c r="AE42" s="4">
        <v>8</v>
      </c>
      <c r="AF42" s="4">
        <v>107.48994740000001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8</v>
      </c>
      <c r="AN42" s="4">
        <v>107.48994740000001</v>
      </c>
      <c r="AO42" s="4">
        <v>0</v>
      </c>
      <c r="AP42" s="4">
        <v>0</v>
      </c>
      <c r="AQ42" s="4">
        <v>0</v>
      </c>
      <c r="AR42" s="4">
        <v>0</v>
      </c>
      <c r="AS42" s="4">
        <v>22</v>
      </c>
      <c r="AT42" s="4">
        <v>556.70474650000006</v>
      </c>
      <c r="AU42" s="4">
        <v>68</v>
      </c>
      <c r="AV42" s="4">
        <v>287.87677079999997</v>
      </c>
      <c r="AW42" s="4">
        <v>46</v>
      </c>
      <c r="AX42" s="4">
        <v>4570.9444960999999</v>
      </c>
      <c r="AY42" s="4">
        <v>136</v>
      </c>
      <c r="AZ42" s="4">
        <v>5415.5260134</v>
      </c>
      <c r="BA42" s="4">
        <v>2</v>
      </c>
      <c r="BB42" s="4">
        <v>23.958704900000001</v>
      </c>
    </row>
    <row r="43" spans="4:54" s="1" customFormat="1" ht="19.149999999999999" customHeight="1" x14ac:dyDescent="0.2">
      <c r="D43" s="3" t="s">
        <v>61</v>
      </c>
      <c r="E43" s="4">
        <v>74</v>
      </c>
      <c r="F43" s="4">
        <v>2491.3352872999999</v>
      </c>
      <c r="G43" s="4">
        <v>199</v>
      </c>
      <c r="H43" s="4">
        <v>175.35310999999999</v>
      </c>
      <c r="I43" s="4">
        <v>2</v>
      </c>
      <c r="J43" s="4">
        <v>4.0960821000000003</v>
      </c>
      <c r="K43" s="4">
        <v>0</v>
      </c>
      <c r="L43" s="4">
        <v>0</v>
      </c>
      <c r="M43" s="4">
        <v>83</v>
      </c>
      <c r="N43" s="4">
        <v>4453.4650938000004</v>
      </c>
      <c r="O43" s="4">
        <v>1624</v>
      </c>
      <c r="P43" s="4">
        <v>41459.829690500002</v>
      </c>
      <c r="Q43" s="4">
        <v>862</v>
      </c>
      <c r="R43" s="4">
        <v>49682.782911299997</v>
      </c>
      <c r="S43" s="4">
        <v>272</v>
      </c>
      <c r="T43" s="4">
        <v>22480.849001999999</v>
      </c>
      <c r="U43" s="4">
        <v>0</v>
      </c>
      <c r="V43" s="4">
        <v>0</v>
      </c>
      <c r="W43" s="4">
        <v>0</v>
      </c>
      <c r="X43" s="4">
        <v>0</v>
      </c>
      <c r="Y43" s="4">
        <v>2758</v>
      </c>
      <c r="Z43" s="4">
        <v>113623.46160379999</v>
      </c>
      <c r="AA43" s="4">
        <v>0</v>
      </c>
      <c r="AB43" s="4">
        <v>0</v>
      </c>
      <c r="AC43" s="4">
        <v>0</v>
      </c>
      <c r="AD43" s="4">
        <v>0</v>
      </c>
      <c r="AE43" s="4">
        <v>29</v>
      </c>
      <c r="AF43" s="4">
        <v>331.01879050000002</v>
      </c>
      <c r="AG43" s="4">
        <v>0</v>
      </c>
      <c r="AH43" s="4">
        <v>0</v>
      </c>
      <c r="AI43" s="4">
        <v>0</v>
      </c>
      <c r="AJ43" s="4">
        <v>0</v>
      </c>
      <c r="AK43" s="4">
        <v>1</v>
      </c>
      <c r="AL43" s="4">
        <v>0.84446580000000004</v>
      </c>
      <c r="AM43" s="4">
        <v>30</v>
      </c>
      <c r="AN43" s="4">
        <v>331.86325629999999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11496</v>
      </c>
      <c r="AX43" s="4">
        <v>156621.24609579999</v>
      </c>
      <c r="AY43" s="4">
        <v>11496</v>
      </c>
      <c r="AZ43" s="4">
        <v>156621.24609579999</v>
      </c>
      <c r="BA43" s="4">
        <v>851</v>
      </c>
      <c r="BB43" s="4">
        <v>10504.025541000001</v>
      </c>
    </row>
    <row r="44" spans="4:54" s="1" customFormat="1" ht="19.149999999999999" customHeight="1" x14ac:dyDescent="0.2">
      <c r="D44" s="3" t="s">
        <v>62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</row>
    <row r="45" spans="4:54" s="1" customFormat="1" ht="19.149999999999999" customHeight="1" x14ac:dyDescent="0.2">
      <c r="D45" s="3" t="s">
        <v>41</v>
      </c>
      <c r="E45" s="4">
        <v>204</v>
      </c>
      <c r="F45" s="4">
        <v>1221.3379101999999</v>
      </c>
      <c r="G45" s="4">
        <v>346</v>
      </c>
      <c r="H45" s="4">
        <v>4979.5183828999998</v>
      </c>
      <c r="I45" s="4">
        <v>140</v>
      </c>
      <c r="J45" s="4">
        <v>250.87911360000001</v>
      </c>
      <c r="K45" s="4">
        <v>17</v>
      </c>
      <c r="L45" s="4">
        <v>2966.2825711999999</v>
      </c>
      <c r="M45" s="4">
        <v>83</v>
      </c>
      <c r="N45" s="4">
        <v>12477.218915699999</v>
      </c>
      <c r="O45" s="4">
        <v>3106</v>
      </c>
      <c r="P45" s="4">
        <v>27893.457430300001</v>
      </c>
      <c r="Q45" s="4">
        <v>560</v>
      </c>
      <c r="R45" s="4">
        <v>49428.560981800001</v>
      </c>
      <c r="S45" s="4">
        <v>122</v>
      </c>
      <c r="T45" s="4">
        <v>33301.382168900003</v>
      </c>
      <c r="U45" s="4">
        <v>3</v>
      </c>
      <c r="V45" s="4">
        <v>130.2932461</v>
      </c>
      <c r="W45" s="4">
        <v>0</v>
      </c>
      <c r="X45" s="4">
        <v>0</v>
      </c>
      <c r="Y45" s="4">
        <v>3791</v>
      </c>
      <c r="Z45" s="4">
        <v>110753.6938271</v>
      </c>
      <c r="AA45" s="4">
        <v>1</v>
      </c>
      <c r="AB45" s="4">
        <v>0</v>
      </c>
      <c r="AC45" s="4">
        <v>496</v>
      </c>
      <c r="AD45" s="4">
        <v>3363.7770039000002</v>
      </c>
      <c r="AE45" s="4">
        <v>1004</v>
      </c>
      <c r="AF45" s="4">
        <v>8220.6883479999997</v>
      </c>
      <c r="AG45" s="4">
        <v>0</v>
      </c>
      <c r="AH45" s="4">
        <v>0</v>
      </c>
      <c r="AI45" s="4">
        <v>0</v>
      </c>
      <c r="AJ45" s="4">
        <v>0</v>
      </c>
      <c r="AK45" s="4">
        <v>32</v>
      </c>
      <c r="AL45" s="4">
        <v>2.2480182000000002</v>
      </c>
      <c r="AM45" s="4">
        <v>1533</v>
      </c>
      <c r="AN45" s="4">
        <v>11586.7133701</v>
      </c>
      <c r="AO45" s="4">
        <v>8</v>
      </c>
      <c r="AP45" s="4">
        <v>292995.71834989998</v>
      </c>
      <c r="AQ45" s="4">
        <v>84</v>
      </c>
      <c r="AR45" s="4">
        <v>1404.9597145</v>
      </c>
      <c r="AS45" s="4">
        <v>3044</v>
      </c>
      <c r="AT45" s="4">
        <v>91334.297011899995</v>
      </c>
      <c r="AU45" s="4">
        <v>2346</v>
      </c>
      <c r="AV45" s="4">
        <v>5615.4287063000002</v>
      </c>
      <c r="AW45" s="4">
        <v>6637</v>
      </c>
      <c r="AX45" s="4">
        <v>1135161.8968654999</v>
      </c>
      <c r="AY45" s="4">
        <v>12119</v>
      </c>
      <c r="AZ45" s="4">
        <v>1526512.3006481</v>
      </c>
      <c r="BA45" s="4">
        <v>1910</v>
      </c>
      <c r="BB45" s="4">
        <v>6377.0588986000002</v>
      </c>
    </row>
    <row r="46" spans="4:54" s="1" customFormat="1" ht="19.149999999999999" customHeight="1" x14ac:dyDescent="0.2">
      <c r="D46" s="3" t="s">
        <v>42</v>
      </c>
      <c r="E46" s="4">
        <v>34</v>
      </c>
      <c r="F46" s="4">
        <v>259.01499000000001</v>
      </c>
      <c r="G46" s="4">
        <v>28</v>
      </c>
      <c r="H46" s="4">
        <v>255.46890999999999</v>
      </c>
      <c r="I46" s="4">
        <v>13</v>
      </c>
      <c r="J46" s="4">
        <v>37.00515</v>
      </c>
      <c r="K46" s="4">
        <v>2</v>
      </c>
      <c r="L46" s="4">
        <v>748.44767999999999</v>
      </c>
      <c r="M46" s="4">
        <v>49</v>
      </c>
      <c r="N46" s="4">
        <v>12051.62543</v>
      </c>
      <c r="O46" s="4">
        <v>1539</v>
      </c>
      <c r="P46" s="4">
        <v>13535.04211</v>
      </c>
      <c r="Q46" s="4">
        <v>126</v>
      </c>
      <c r="R46" s="4">
        <v>8954.7171799999996</v>
      </c>
      <c r="S46" s="4">
        <v>22</v>
      </c>
      <c r="T46" s="4">
        <v>7132.0345100000004</v>
      </c>
      <c r="U46" s="4">
        <v>1</v>
      </c>
      <c r="V46" s="4">
        <v>3.5784400000000001</v>
      </c>
      <c r="W46" s="4">
        <v>0</v>
      </c>
      <c r="X46" s="4">
        <v>0</v>
      </c>
      <c r="Y46" s="4">
        <v>1688</v>
      </c>
      <c r="Z46" s="4">
        <v>29625.372240000001</v>
      </c>
      <c r="AA46" s="4">
        <v>0</v>
      </c>
      <c r="AB46" s="4">
        <v>0</v>
      </c>
      <c r="AC46" s="4">
        <v>111</v>
      </c>
      <c r="AD46" s="4">
        <v>621.39989000000003</v>
      </c>
      <c r="AE46" s="4">
        <v>686</v>
      </c>
      <c r="AF46" s="4">
        <v>4414.0705600000001</v>
      </c>
      <c r="AG46" s="4">
        <v>3</v>
      </c>
      <c r="AH46" s="4">
        <v>36.565399999999997</v>
      </c>
      <c r="AI46" s="4">
        <v>0</v>
      </c>
      <c r="AJ46" s="4">
        <v>0</v>
      </c>
      <c r="AK46" s="4">
        <v>57</v>
      </c>
      <c r="AL46" s="4">
        <v>27.627680000000002</v>
      </c>
      <c r="AM46" s="4">
        <v>857</v>
      </c>
      <c r="AN46" s="4">
        <v>5099.6635299999998</v>
      </c>
      <c r="AO46" s="4">
        <v>0</v>
      </c>
      <c r="AP46" s="4">
        <v>0</v>
      </c>
      <c r="AQ46" s="4">
        <v>29</v>
      </c>
      <c r="AR46" s="4">
        <v>463.48232999999999</v>
      </c>
      <c r="AS46" s="4">
        <v>846</v>
      </c>
      <c r="AT46" s="4">
        <v>21093.455859999998</v>
      </c>
      <c r="AU46" s="4">
        <v>464</v>
      </c>
      <c r="AV46" s="4">
        <v>806.16921000000002</v>
      </c>
      <c r="AW46" s="4">
        <v>3635</v>
      </c>
      <c r="AX46" s="4">
        <v>33970.5906416</v>
      </c>
      <c r="AY46" s="4">
        <v>4974</v>
      </c>
      <c r="AZ46" s="4">
        <v>56333.698041600001</v>
      </c>
      <c r="BA46" s="4">
        <v>2369</v>
      </c>
      <c r="BB46" s="4">
        <v>120141.69998999999</v>
      </c>
    </row>
    <row r="47" spans="4:54" s="1" customFormat="1" ht="19.149999999999999" customHeight="1" x14ac:dyDescent="0.2">
      <c r="D47" s="3" t="s">
        <v>78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67</v>
      </c>
      <c r="AD47" s="4">
        <v>2.2769000000000001E-3</v>
      </c>
      <c r="AE47" s="4">
        <v>51</v>
      </c>
      <c r="AF47" s="4">
        <v>3.1104000000000001E-3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118</v>
      </c>
      <c r="AN47" s="4">
        <v>5.3873000000000002E-3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</row>
    <row r="48" spans="4:54" s="1" customFormat="1" ht="19.149999999999999" customHeight="1" x14ac:dyDescent="0.2">
      <c r="D48" s="3" t="s">
        <v>63</v>
      </c>
      <c r="E48" s="4">
        <v>0</v>
      </c>
      <c r="F48" s="4">
        <v>0</v>
      </c>
      <c r="G48" s="4">
        <v>63471</v>
      </c>
      <c r="H48" s="4">
        <v>15119.1771381</v>
      </c>
      <c r="I48" s="4">
        <v>46603</v>
      </c>
      <c r="J48" s="4">
        <v>11426.194865400001</v>
      </c>
      <c r="K48" s="4">
        <v>0</v>
      </c>
      <c r="L48" s="4">
        <v>0</v>
      </c>
      <c r="M48" s="4">
        <v>0</v>
      </c>
      <c r="N48" s="4">
        <v>0</v>
      </c>
      <c r="O48" s="4">
        <v>184</v>
      </c>
      <c r="P48" s="4">
        <v>11075.0600577</v>
      </c>
      <c r="Q48" s="4">
        <v>94</v>
      </c>
      <c r="R48" s="4">
        <v>5559.3632361999998</v>
      </c>
      <c r="S48" s="4">
        <v>9</v>
      </c>
      <c r="T48" s="4">
        <v>2008.7373399999999</v>
      </c>
      <c r="U48" s="4">
        <v>0</v>
      </c>
      <c r="V48" s="4">
        <v>0</v>
      </c>
      <c r="W48" s="4">
        <v>0</v>
      </c>
      <c r="X48" s="4">
        <v>0</v>
      </c>
      <c r="Y48" s="4">
        <v>287</v>
      </c>
      <c r="Z48" s="4">
        <v>18643.160633899999</v>
      </c>
      <c r="AA48" s="4">
        <v>0</v>
      </c>
      <c r="AB48" s="4">
        <v>0</v>
      </c>
      <c r="AC48" s="4">
        <v>0</v>
      </c>
      <c r="AD48" s="4">
        <v>0</v>
      </c>
      <c r="AE48" s="4">
        <v>30</v>
      </c>
      <c r="AF48" s="4">
        <v>428.41091999999998</v>
      </c>
      <c r="AG48" s="4">
        <v>0</v>
      </c>
      <c r="AH48" s="4">
        <v>0</v>
      </c>
      <c r="AI48" s="4">
        <v>0</v>
      </c>
      <c r="AJ48" s="4">
        <v>0</v>
      </c>
      <c r="AK48" s="4">
        <v>3114</v>
      </c>
      <c r="AL48" s="4">
        <v>418.47451860000001</v>
      </c>
      <c r="AM48" s="4">
        <v>3144</v>
      </c>
      <c r="AN48" s="4">
        <v>846.88543860000004</v>
      </c>
      <c r="AO48" s="4">
        <v>0</v>
      </c>
      <c r="AP48" s="4">
        <v>0</v>
      </c>
      <c r="AQ48" s="4">
        <v>0</v>
      </c>
      <c r="AR48" s="4">
        <v>0</v>
      </c>
      <c r="AS48" s="4">
        <v>141</v>
      </c>
      <c r="AT48" s="4">
        <v>14747.289783800001</v>
      </c>
      <c r="AU48" s="4">
        <v>279</v>
      </c>
      <c r="AV48" s="4">
        <v>370.53229320000003</v>
      </c>
      <c r="AW48" s="4">
        <v>1586</v>
      </c>
      <c r="AX48" s="4">
        <v>14766.1759351</v>
      </c>
      <c r="AY48" s="4">
        <v>2006</v>
      </c>
      <c r="AZ48" s="4">
        <v>29883.998012100001</v>
      </c>
      <c r="BA48" s="4">
        <v>66589</v>
      </c>
      <c r="BB48" s="4">
        <v>15583.9000567</v>
      </c>
    </row>
    <row r="49" spans="4:54" s="1" customFormat="1" ht="19.149999999999999" customHeight="1" x14ac:dyDescent="0.2">
      <c r="D49" s="3" t="s">
        <v>79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1</v>
      </c>
      <c r="AD49" s="4">
        <v>1.472E-4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1</v>
      </c>
      <c r="AN49" s="4">
        <v>1.472E-4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10</v>
      </c>
      <c r="AV49" s="4">
        <v>5.421E-4</v>
      </c>
      <c r="AW49" s="4">
        <v>0</v>
      </c>
      <c r="AX49" s="4">
        <v>0</v>
      </c>
      <c r="AY49" s="4">
        <v>10</v>
      </c>
      <c r="AZ49" s="4">
        <v>5.421E-4</v>
      </c>
      <c r="BA49" s="4">
        <v>0</v>
      </c>
      <c r="BB49" s="4">
        <v>0</v>
      </c>
    </row>
    <row r="50" spans="4:54" s="1" customFormat="1" ht="19.149999999999999" customHeight="1" x14ac:dyDescent="0.2">
      <c r="D50" s="3" t="s">
        <v>64</v>
      </c>
      <c r="E50" s="4">
        <v>25</v>
      </c>
      <c r="F50" s="4">
        <v>130.4522</v>
      </c>
      <c r="G50" s="4">
        <v>0</v>
      </c>
      <c r="H50" s="4">
        <v>0</v>
      </c>
      <c r="I50" s="4">
        <v>24</v>
      </c>
      <c r="J50" s="4">
        <v>129.4572</v>
      </c>
      <c r="K50" s="4">
        <v>0</v>
      </c>
      <c r="L50" s="4">
        <v>0</v>
      </c>
      <c r="M50" s="4">
        <v>0</v>
      </c>
      <c r="N50" s="4">
        <v>0</v>
      </c>
      <c r="O50" s="4">
        <v>12</v>
      </c>
      <c r="P50" s="4">
        <v>241.7210024</v>
      </c>
      <c r="Q50" s="4">
        <v>4</v>
      </c>
      <c r="R50" s="4">
        <v>38.693673599999997</v>
      </c>
      <c r="S50" s="4">
        <v>0</v>
      </c>
      <c r="T50" s="4">
        <v>0</v>
      </c>
      <c r="U50" s="4">
        <v>1</v>
      </c>
      <c r="V50" s="4">
        <v>0</v>
      </c>
      <c r="W50" s="4">
        <v>0</v>
      </c>
      <c r="X50" s="4">
        <v>0</v>
      </c>
      <c r="Y50" s="4">
        <v>17</v>
      </c>
      <c r="Z50" s="4">
        <v>280.41467599999999</v>
      </c>
      <c r="AA50" s="4">
        <v>0</v>
      </c>
      <c r="AB50" s="4">
        <v>0</v>
      </c>
      <c r="AC50" s="4">
        <v>3</v>
      </c>
      <c r="AD50" s="4">
        <v>16.498038999999999</v>
      </c>
      <c r="AE50" s="4">
        <v>3</v>
      </c>
      <c r="AF50" s="4">
        <v>41.328088000000001</v>
      </c>
      <c r="AG50" s="4">
        <v>0</v>
      </c>
      <c r="AH50" s="4">
        <v>0</v>
      </c>
      <c r="AI50" s="4">
        <v>0</v>
      </c>
      <c r="AJ50" s="4">
        <v>0</v>
      </c>
      <c r="AK50" s="4">
        <v>1</v>
      </c>
      <c r="AL50" s="4">
        <v>0</v>
      </c>
      <c r="AM50" s="4">
        <v>7</v>
      </c>
      <c r="AN50" s="4">
        <v>57.826127</v>
      </c>
      <c r="AO50" s="4">
        <v>0</v>
      </c>
      <c r="AP50" s="4">
        <v>0</v>
      </c>
      <c r="AQ50" s="4">
        <v>0</v>
      </c>
      <c r="AR50" s="4">
        <v>0</v>
      </c>
      <c r="AS50" s="4">
        <v>13</v>
      </c>
      <c r="AT50" s="4">
        <v>372.51244659999998</v>
      </c>
      <c r="AU50" s="4">
        <v>119</v>
      </c>
      <c r="AV50" s="4">
        <v>507.32274219999999</v>
      </c>
      <c r="AW50" s="4">
        <v>19</v>
      </c>
      <c r="AX50" s="4">
        <v>1495.7590921999999</v>
      </c>
      <c r="AY50" s="4">
        <v>151</v>
      </c>
      <c r="AZ50" s="4">
        <v>2375.5942810000001</v>
      </c>
      <c r="BA50" s="4">
        <v>0</v>
      </c>
      <c r="BB50" s="4">
        <v>0</v>
      </c>
    </row>
    <row r="51" spans="4:54" s="1" customFormat="1" ht="19.149999999999999" customHeight="1" x14ac:dyDescent="0.2">
      <c r="D51" s="3" t="s">
        <v>43</v>
      </c>
      <c r="E51" s="4">
        <v>47</v>
      </c>
      <c r="F51" s="4">
        <v>49.600083599999998</v>
      </c>
      <c r="G51" s="4">
        <v>52</v>
      </c>
      <c r="H51" s="4">
        <v>365.76380289999997</v>
      </c>
      <c r="I51" s="4">
        <v>0</v>
      </c>
      <c r="J51" s="4">
        <v>0</v>
      </c>
      <c r="K51" s="4">
        <v>2</v>
      </c>
      <c r="L51" s="4">
        <v>1118.7999299999999</v>
      </c>
      <c r="M51" s="4">
        <v>24</v>
      </c>
      <c r="N51" s="4">
        <v>8319.2865985999997</v>
      </c>
      <c r="O51" s="4">
        <v>1347</v>
      </c>
      <c r="P51" s="4">
        <v>35091.018886500002</v>
      </c>
      <c r="Q51" s="4">
        <v>201</v>
      </c>
      <c r="R51" s="4">
        <v>30441.928507699999</v>
      </c>
      <c r="S51" s="4">
        <v>110</v>
      </c>
      <c r="T51" s="4">
        <v>41956.791773500001</v>
      </c>
      <c r="U51" s="4">
        <v>0</v>
      </c>
      <c r="V51" s="4">
        <v>0</v>
      </c>
      <c r="W51" s="4">
        <v>19</v>
      </c>
      <c r="X51" s="4">
        <v>972.84396890000005</v>
      </c>
      <c r="Y51" s="4">
        <v>1677</v>
      </c>
      <c r="Z51" s="4">
        <v>108462.58313660001</v>
      </c>
      <c r="AA51" s="4">
        <v>6</v>
      </c>
      <c r="AB51" s="4">
        <v>519.1306859</v>
      </c>
      <c r="AC51" s="4">
        <v>1121</v>
      </c>
      <c r="AD51" s="4">
        <v>6078.0000251000001</v>
      </c>
      <c r="AE51" s="4">
        <v>4171</v>
      </c>
      <c r="AF51" s="4">
        <v>42127.875748099999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5298</v>
      </c>
      <c r="AN51" s="4">
        <v>48725.006459099997</v>
      </c>
      <c r="AO51" s="4">
        <v>0</v>
      </c>
      <c r="AP51" s="4">
        <v>0</v>
      </c>
      <c r="AQ51" s="4">
        <v>136</v>
      </c>
      <c r="AR51" s="4">
        <v>4523.5754016999999</v>
      </c>
      <c r="AS51" s="4">
        <v>14534</v>
      </c>
      <c r="AT51" s="4">
        <v>284488.83976609999</v>
      </c>
      <c r="AU51" s="4">
        <v>4223</v>
      </c>
      <c r="AV51" s="4">
        <v>8061.8226516000004</v>
      </c>
      <c r="AW51" s="4">
        <v>44831</v>
      </c>
      <c r="AX51" s="4">
        <v>847918.86602419999</v>
      </c>
      <c r="AY51" s="4">
        <v>63724</v>
      </c>
      <c r="AZ51" s="4">
        <v>1144993.1038436</v>
      </c>
      <c r="BA51" s="4">
        <v>895</v>
      </c>
      <c r="BB51" s="4">
        <v>6634.6784477000001</v>
      </c>
    </row>
    <row r="52" spans="4:54" s="1" customFormat="1" ht="19.149999999999999" customHeight="1" x14ac:dyDescent="0.2">
      <c r="D52" s="3" t="s">
        <v>44</v>
      </c>
      <c r="E52" s="4">
        <v>30</v>
      </c>
      <c r="F52" s="4">
        <v>65.565991299999993</v>
      </c>
      <c r="G52" s="4">
        <v>52</v>
      </c>
      <c r="H52" s="4">
        <v>97.825032100000001</v>
      </c>
      <c r="I52" s="4">
        <v>0</v>
      </c>
      <c r="J52" s="4">
        <v>0</v>
      </c>
      <c r="K52" s="4">
        <v>0</v>
      </c>
      <c r="L52" s="4">
        <v>0</v>
      </c>
      <c r="M52" s="4">
        <v>34</v>
      </c>
      <c r="N52" s="4">
        <v>405.53604799999999</v>
      </c>
      <c r="O52" s="4">
        <v>1049</v>
      </c>
      <c r="P52" s="4">
        <v>4891.7028117999998</v>
      </c>
      <c r="Q52" s="4">
        <v>95</v>
      </c>
      <c r="R52" s="4">
        <v>3238.6559470000002</v>
      </c>
      <c r="S52" s="4">
        <v>13</v>
      </c>
      <c r="T52" s="4">
        <v>4489.4627277</v>
      </c>
      <c r="U52" s="4">
        <v>0</v>
      </c>
      <c r="V52" s="4">
        <v>0</v>
      </c>
      <c r="W52" s="4">
        <v>0</v>
      </c>
      <c r="X52" s="4">
        <v>0</v>
      </c>
      <c r="Y52" s="4">
        <v>1157</v>
      </c>
      <c r="Z52" s="4">
        <v>12619.821486500001</v>
      </c>
      <c r="AA52" s="4">
        <v>8</v>
      </c>
      <c r="AB52" s="4">
        <v>9219.0532050000002</v>
      </c>
      <c r="AC52" s="4">
        <v>46</v>
      </c>
      <c r="AD52" s="4">
        <v>244.72860990000001</v>
      </c>
      <c r="AE52" s="4">
        <v>256</v>
      </c>
      <c r="AF52" s="4">
        <v>2320.1042161999999</v>
      </c>
      <c r="AG52" s="4">
        <v>1</v>
      </c>
      <c r="AH52" s="4">
        <v>0</v>
      </c>
      <c r="AI52" s="4">
        <v>0</v>
      </c>
      <c r="AJ52" s="4">
        <v>0</v>
      </c>
      <c r="AK52" s="4">
        <v>218</v>
      </c>
      <c r="AL52" s="4">
        <v>1102.1277365999999</v>
      </c>
      <c r="AM52" s="4">
        <v>529</v>
      </c>
      <c r="AN52" s="4">
        <v>12886.0137677</v>
      </c>
      <c r="AO52" s="4">
        <v>0</v>
      </c>
      <c r="AP52" s="4">
        <v>0</v>
      </c>
      <c r="AQ52" s="4">
        <v>2</v>
      </c>
      <c r="AR52" s="4">
        <v>19.470581800000001</v>
      </c>
      <c r="AS52" s="4">
        <v>338</v>
      </c>
      <c r="AT52" s="4">
        <v>11257.567868</v>
      </c>
      <c r="AU52" s="4">
        <v>43</v>
      </c>
      <c r="AV52" s="4">
        <v>51.910436400000002</v>
      </c>
      <c r="AW52" s="4">
        <v>863</v>
      </c>
      <c r="AX52" s="4">
        <v>276580.03945580003</v>
      </c>
      <c r="AY52" s="4">
        <v>1246</v>
      </c>
      <c r="AZ52" s="4">
        <v>287908.988342</v>
      </c>
      <c r="BA52" s="4">
        <v>333</v>
      </c>
      <c r="BB52" s="4">
        <v>721.69894099999999</v>
      </c>
    </row>
    <row r="53" spans="4:54" s="1" customFormat="1" ht="19.149999999999999" customHeight="1" x14ac:dyDescent="0.2">
      <c r="D53" s="3" t="s">
        <v>72</v>
      </c>
      <c r="E53" s="4">
        <v>0</v>
      </c>
      <c r="F53" s="4">
        <v>0</v>
      </c>
      <c r="G53" s="4">
        <v>253</v>
      </c>
      <c r="H53" s="4">
        <v>123.3745485</v>
      </c>
      <c r="I53" s="4">
        <v>240</v>
      </c>
      <c r="J53" s="4">
        <v>115.97407219999999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238</v>
      </c>
      <c r="R53" s="4">
        <v>116.5148391</v>
      </c>
      <c r="S53" s="4">
        <v>78</v>
      </c>
      <c r="T53" s="4">
        <v>28.541703399999999</v>
      </c>
      <c r="U53" s="4">
        <v>0</v>
      </c>
      <c r="V53" s="4">
        <v>0</v>
      </c>
      <c r="W53" s="4">
        <v>0</v>
      </c>
      <c r="X53" s="4">
        <v>0</v>
      </c>
      <c r="Y53" s="4">
        <v>316</v>
      </c>
      <c r="Z53" s="4">
        <v>145.05654250000001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801</v>
      </c>
      <c r="AJ53" s="4">
        <v>588.66342499999996</v>
      </c>
      <c r="AK53" s="4">
        <v>0</v>
      </c>
      <c r="AL53" s="4">
        <v>0</v>
      </c>
      <c r="AM53" s="4">
        <v>801</v>
      </c>
      <c r="AN53" s="4">
        <v>588.66342499999996</v>
      </c>
      <c r="AO53" s="4">
        <v>8057</v>
      </c>
      <c r="AP53" s="4">
        <v>3003.8308424000002</v>
      </c>
      <c r="AQ53" s="4">
        <v>0</v>
      </c>
      <c r="AR53" s="4">
        <v>0</v>
      </c>
      <c r="AS53" s="4">
        <v>8168</v>
      </c>
      <c r="AT53" s="4">
        <v>2997.8149631000001</v>
      </c>
      <c r="AU53" s="4">
        <v>8168</v>
      </c>
      <c r="AV53" s="4">
        <v>2997.8149631000001</v>
      </c>
      <c r="AW53" s="4">
        <v>0</v>
      </c>
      <c r="AX53" s="4">
        <v>0</v>
      </c>
      <c r="AY53" s="4">
        <v>24393</v>
      </c>
      <c r="AZ53" s="4">
        <v>8999.4607685999999</v>
      </c>
      <c r="BA53" s="4">
        <v>0</v>
      </c>
      <c r="BB53" s="4">
        <v>0</v>
      </c>
    </row>
    <row r="54" spans="4:54" s="1" customFormat="1" ht="19.149999999999999" customHeight="1" x14ac:dyDescent="0.2">
      <c r="D54" s="3" t="s">
        <v>45</v>
      </c>
      <c r="E54" s="4">
        <v>59</v>
      </c>
      <c r="F54" s="4">
        <v>707.93816909999998</v>
      </c>
      <c r="G54" s="4">
        <v>232</v>
      </c>
      <c r="H54" s="4">
        <v>1397.5935879000001</v>
      </c>
      <c r="I54" s="4">
        <v>164</v>
      </c>
      <c r="J54" s="4">
        <v>1096.0882998</v>
      </c>
      <c r="K54" s="4">
        <v>4</v>
      </c>
      <c r="L54" s="4">
        <v>696.61757580000005</v>
      </c>
      <c r="M54" s="4">
        <v>503</v>
      </c>
      <c r="N54" s="4">
        <v>3756.0240558999999</v>
      </c>
      <c r="O54" s="4">
        <v>3440</v>
      </c>
      <c r="P54" s="4">
        <v>45056.185483499998</v>
      </c>
      <c r="Q54" s="4">
        <v>341</v>
      </c>
      <c r="R54" s="4">
        <v>45032.545605400002</v>
      </c>
      <c r="S54" s="4">
        <v>86</v>
      </c>
      <c r="T54" s="4">
        <v>34986.023146</v>
      </c>
      <c r="U54" s="4">
        <v>2</v>
      </c>
      <c r="V54" s="4">
        <v>56.711940900000002</v>
      </c>
      <c r="W54" s="4">
        <v>0</v>
      </c>
      <c r="X54" s="4">
        <v>0</v>
      </c>
      <c r="Y54" s="4">
        <v>3869</v>
      </c>
      <c r="Z54" s="4">
        <v>125131.4661758</v>
      </c>
      <c r="AA54" s="4">
        <v>0</v>
      </c>
      <c r="AB54" s="4">
        <v>0</v>
      </c>
      <c r="AC54" s="4">
        <v>174</v>
      </c>
      <c r="AD54" s="4">
        <v>782.5146651</v>
      </c>
      <c r="AE54" s="4">
        <v>1157</v>
      </c>
      <c r="AF54" s="4">
        <v>10885.306503199999</v>
      </c>
      <c r="AG54" s="4">
        <v>0</v>
      </c>
      <c r="AH54" s="4">
        <v>0</v>
      </c>
      <c r="AI54" s="4">
        <v>0</v>
      </c>
      <c r="AJ54" s="4">
        <v>0</v>
      </c>
      <c r="AK54" s="4">
        <v>62</v>
      </c>
      <c r="AL54" s="4">
        <v>0.93066320000000002</v>
      </c>
      <c r="AM54" s="4">
        <v>1393</v>
      </c>
      <c r="AN54" s="4">
        <v>11668.7518315</v>
      </c>
      <c r="AO54" s="4">
        <v>2</v>
      </c>
      <c r="AP54" s="4">
        <v>429.4489787</v>
      </c>
      <c r="AQ54" s="4">
        <v>279</v>
      </c>
      <c r="AR54" s="4">
        <v>2454.9190677000001</v>
      </c>
      <c r="AS54" s="4">
        <v>2025</v>
      </c>
      <c r="AT54" s="4">
        <v>51720.577228399998</v>
      </c>
      <c r="AU54" s="4">
        <v>2996</v>
      </c>
      <c r="AV54" s="4">
        <v>34855.3522763</v>
      </c>
      <c r="AW54" s="4">
        <v>1253</v>
      </c>
      <c r="AX54" s="4">
        <v>178508.77067249999</v>
      </c>
      <c r="AY54" s="4">
        <v>6555</v>
      </c>
      <c r="AZ54" s="4">
        <v>267969.06822359998</v>
      </c>
      <c r="BA54" s="4">
        <v>1046</v>
      </c>
      <c r="BB54" s="4">
        <v>2741.5418955999999</v>
      </c>
    </row>
    <row r="55" spans="4:54" s="1" customFormat="1" ht="19.149999999999999" customHeight="1" x14ac:dyDescent="0.2">
      <c r="D55" s="3" t="s">
        <v>73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6</v>
      </c>
      <c r="AL55" s="4">
        <v>47.774853399999998</v>
      </c>
      <c r="AM55" s="4">
        <v>6</v>
      </c>
      <c r="AN55" s="4">
        <v>47.774853399999998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1</v>
      </c>
      <c r="AX55" s="4">
        <v>333.33328</v>
      </c>
      <c r="AY55" s="4">
        <v>1</v>
      </c>
      <c r="AZ55" s="4">
        <v>333.33328</v>
      </c>
      <c r="BA55" s="4">
        <v>0</v>
      </c>
      <c r="BB55" s="4">
        <v>0</v>
      </c>
    </row>
    <row r="56" spans="4:54" s="1" customFormat="1" ht="19.149999999999999" customHeight="1" x14ac:dyDescent="0.2">
      <c r="D56" s="3" t="s">
        <v>65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6</v>
      </c>
      <c r="L56" s="4">
        <v>930.00000039999998</v>
      </c>
      <c r="M56" s="4">
        <v>4</v>
      </c>
      <c r="N56" s="4">
        <v>247.31563259999999</v>
      </c>
      <c r="O56" s="4">
        <v>362</v>
      </c>
      <c r="P56" s="4">
        <v>14617.571626000001</v>
      </c>
      <c r="Q56" s="4">
        <v>260</v>
      </c>
      <c r="R56" s="4">
        <v>13354.4700899</v>
      </c>
      <c r="S56" s="4">
        <v>134</v>
      </c>
      <c r="T56" s="4">
        <v>14634.209584599999</v>
      </c>
      <c r="U56" s="4">
        <v>0</v>
      </c>
      <c r="V56" s="4">
        <v>0</v>
      </c>
      <c r="W56" s="4">
        <v>0</v>
      </c>
      <c r="X56" s="4">
        <v>0</v>
      </c>
      <c r="Y56" s="4">
        <v>756</v>
      </c>
      <c r="Z56" s="4">
        <v>42606.2513005</v>
      </c>
      <c r="AA56" s="4">
        <v>0</v>
      </c>
      <c r="AB56" s="4">
        <v>0</v>
      </c>
      <c r="AC56" s="4">
        <v>32</v>
      </c>
      <c r="AD56" s="4">
        <v>376.54399960000001</v>
      </c>
      <c r="AE56" s="4">
        <v>200</v>
      </c>
      <c r="AF56" s="4">
        <v>2736.6480436000002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232</v>
      </c>
      <c r="AN56" s="4">
        <v>3113.1920432000002</v>
      </c>
      <c r="AO56" s="4">
        <v>0</v>
      </c>
      <c r="AP56" s="4">
        <v>0</v>
      </c>
      <c r="AQ56" s="4">
        <v>5</v>
      </c>
      <c r="AR56" s="4">
        <v>64.242754399999995</v>
      </c>
      <c r="AS56" s="4">
        <v>100</v>
      </c>
      <c r="AT56" s="4">
        <v>4131.8692281000003</v>
      </c>
      <c r="AU56" s="4">
        <v>4079</v>
      </c>
      <c r="AV56" s="4">
        <v>13316.308527699999</v>
      </c>
      <c r="AW56" s="4">
        <v>17380</v>
      </c>
      <c r="AX56" s="4">
        <v>31820.386851700001</v>
      </c>
      <c r="AY56" s="4">
        <v>21564</v>
      </c>
      <c r="AZ56" s="4">
        <v>49332.807361899999</v>
      </c>
      <c r="BA56" s="4">
        <v>114</v>
      </c>
      <c r="BB56" s="4">
        <v>3646.5883374999999</v>
      </c>
    </row>
    <row r="57" spans="4:54" s="1" customFormat="1" ht="19.149999999999999" customHeight="1" x14ac:dyDescent="0.2">
      <c r="D57" s="7"/>
      <c r="E57" s="6">
        <v>2197</v>
      </c>
      <c r="F57" s="6">
        <v>24358.418289699999</v>
      </c>
      <c r="G57" s="6">
        <v>68474</v>
      </c>
      <c r="H57" s="6">
        <v>56857.177009500003</v>
      </c>
      <c r="I57" s="6">
        <v>49759</v>
      </c>
      <c r="J57" s="6">
        <v>27945.247933400002</v>
      </c>
      <c r="K57" s="6">
        <v>76</v>
      </c>
      <c r="L57" s="6">
        <v>23436.844744999999</v>
      </c>
      <c r="M57" s="6">
        <v>1357</v>
      </c>
      <c r="N57" s="6">
        <v>113530.38018189999</v>
      </c>
      <c r="O57" s="6">
        <v>26391</v>
      </c>
      <c r="P57" s="6">
        <v>466338.5580049</v>
      </c>
      <c r="Q57" s="6">
        <v>7611</v>
      </c>
      <c r="R57" s="6">
        <v>451803.43748349999</v>
      </c>
      <c r="S57" s="6">
        <v>7798</v>
      </c>
      <c r="T57" s="6">
        <v>370441.56498710002</v>
      </c>
      <c r="U57" s="7"/>
      <c r="V57" s="7"/>
      <c r="W57" s="6">
        <v>264</v>
      </c>
      <c r="X57" s="6">
        <v>45827.345902300003</v>
      </c>
      <c r="Y57" s="6">
        <v>42639</v>
      </c>
      <c r="Z57" s="6">
        <v>1404125.9299367</v>
      </c>
      <c r="AA57" s="6">
        <v>81</v>
      </c>
      <c r="AB57" s="6">
        <v>10050.856104</v>
      </c>
      <c r="AC57" s="6">
        <v>2963</v>
      </c>
      <c r="AD57" s="6">
        <v>18610.058233299998</v>
      </c>
      <c r="AE57" s="6">
        <v>12976</v>
      </c>
      <c r="AF57" s="6">
        <v>127792.15758309999</v>
      </c>
      <c r="AG57" s="6">
        <v>231</v>
      </c>
      <c r="AH57" s="6">
        <v>1501.3070705</v>
      </c>
      <c r="AI57" s="6">
        <v>1742</v>
      </c>
      <c r="AJ57" s="6">
        <v>12372.209039400001</v>
      </c>
      <c r="AK57" s="6">
        <v>5930</v>
      </c>
      <c r="AL57" s="6">
        <v>26094.29249</v>
      </c>
      <c r="AM57" s="6">
        <v>23923</v>
      </c>
      <c r="AN57" s="6">
        <v>196420.88052030001</v>
      </c>
      <c r="AO57" s="6">
        <v>8541</v>
      </c>
      <c r="AP57" s="6">
        <v>314660.90785880003</v>
      </c>
      <c r="AQ57" s="6">
        <v>977</v>
      </c>
      <c r="AR57" s="6">
        <v>16290.563274800001</v>
      </c>
      <c r="AS57" s="7"/>
      <c r="AT57" s="6">
        <v>809660.12342820002</v>
      </c>
      <c r="AU57" s="6">
        <v>99278</v>
      </c>
      <c r="AV57" s="6">
        <v>191425.08255660001</v>
      </c>
      <c r="AW57" s="6">
        <v>376279</v>
      </c>
      <c r="AX57" s="6">
        <v>4550139.4532816</v>
      </c>
      <c r="AY57" s="6">
        <v>523949</v>
      </c>
      <c r="AZ57" s="6">
        <v>5882176.1304000001</v>
      </c>
      <c r="BA57" s="6">
        <v>81796</v>
      </c>
      <c r="BB57" s="6">
        <v>201317.53312370001</v>
      </c>
    </row>
    <row r="58" spans="4:54" s="1" customFormat="1" ht="59.65" customHeight="1" x14ac:dyDescent="0.2"/>
  </sheetData>
  <mergeCells count="37">
    <mergeCell ref="AA12:AN12"/>
    <mergeCell ref="AA13:AB13"/>
    <mergeCell ref="AC13:AD13"/>
    <mergeCell ref="AE13:AF13"/>
    <mergeCell ref="AG13:AH13"/>
    <mergeCell ref="AI13:AJ13"/>
    <mergeCell ref="AK13:AL13"/>
    <mergeCell ref="AM13:AN13"/>
    <mergeCell ref="AO11:AZ11"/>
    <mergeCell ref="AO12:AX12"/>
    <mergeCell ref="AO13:AP13"/>
    <mergeCell ref="AQ13:AR13"/>
    <mergeCell ref="AS13:AT13"/>
    <mergeCell ref="AU13:AV13"/>
    <mergeCell ref="AW13:AX13"/>
    <mergeCell ref="AY12:AZ13"/>
    <mergeCell ref="B2:D2"/>
    <mergeCell ref="B4:C4"/>
    <mergeCell ref="B6:D6"/>
    <mergeCell ref="BA11:BB11"/>
    <mergeCell ref="BA12:BB13"/>
    <mergeCell ref="C9:D9"/>
    <mergeCell ref="D11:D14"/>
    <mergeCell ref="E11:AN11"/>
    <mergeCell ref="E12:N12"/>
    <mergeCell ref="E13:F13"/>
    <mergeCell ref="G13:H13"/>
    <mergeCell ref="I13:J13"/>
    <mergeCell ref="K13:L13"/>
    <mergeCell ref="M13:N13"/>
    <mergeCell ref="O12:Z12"/>
    <mergeCell ref="O13:P13"/>
    <mergeCell ref="Q13:R13"/>
    <mergeCell ref="S13:T13"/>
    <mergeCell ref="U13:V13"/>
    <mergeCell ref="W13:X13"/>
    <mergeCell ref="Y13:Z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4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8" width="15.7109375" customWidth="1"/>
    <col min="9" max="9" width="20.5703125" customWidth="1"/>
    <col min="10" max="52" width="15.7109375" customWidth="1"/>
    <col min="53" max="53" width="22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39" t="s">
        <v>82</v>
      </c>
      <c r="C2" s="39"/>
      <c r="D2" s="39"/>
      <c r="E2" s="39"/>
    </row>
    <row r="3" spans="2:53" s="1" customFormat="1" ht="4.7" customHeight="1" x14ac:dyDescent="0.2"/>
    <row r="4" spans="2:53" s="1" customFormat="1" ht="18.2" customHeight="1" x14ac:dyDescent="0.2">
      <c r="B4" s="39" t="s">
        <v>83</v>
      </c>
      <c r="C4" s="39"/>
    </row>
    <row r="5" spans="2:53" s="1" customFormat="1" ht="6.4" customHeight="1" x14ac:dyDescent="0.2"/>
    <row r="6" spans="2:53" s="1" customFormat="1" ht="18.2" customHeight="1" x14ac:dyDescent="0.2">
      <c r="B6" s="39" t="s">
        <v>84</v>
      </c>
      <c r="C6" s="39"/>
      <c r="D6" s="39"/>
    </row>
    <row r="7" spans="2:53" s="1" customFormat="1" ht="21.95" customHeight="1" x14ac:dyDescent="0.2"/>
    <row r="8" spans="2:53" s="1" customFormat="1" ht="24" customHeight="1" x14ac:dyDescent="0.2">
      <c r="C8" s="40" t="s">
        <v>89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 t="s">
        <v>2</v>
      </c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 t="s">
        <v>3</v>
      </c>
      <c r="BA8" s="37"/>
    </row>
    <row r="9" spans="2:53" s="1" customFormat="1" ht="24" customHeight="1" x14ac:dyDescent="0.2">
      <c r="C9" s="40"/>
      <c r="D9" s="37" t="s">
        <v>4</v>
      </c>
      <c r="E9" s="37"/>
      <c r="F9" s="37"/>
      <c r="G9" s="37"/>
      <c r="H9" s="37"/>
      <c r="I9" s="37"/>
      <c r="J9" s="37"/>
      <c r="K9" s="37"/>
      <c r="L9" s="37"/>
      <c r="M9" s="37"/>
      <c r="N9" s="37" t="s">
        <v>5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 t="s">
        <v>6</v>
      </c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 t="s">
        <v>6</v>
      </c>
      <c r="AO9" s="37"/>
      <c r="AP9" s="37"/>
      <c r="AQ9" s="37"/>
      <c r="AR9" s="37"/>
      <c r="AS9" s="37"/>
      <c r="AT9" s="37"/>
      <c r="AU9" s="37"/>
      <c r="AV9" s="37"/>
      <c r="AW9" s="37"/>
      <c r="AX9" s="37" t="s">
        <v>7</v>
      </c>
      <c r="AY9" s="37"/>
      <c r="AZ9" s="37" t="s">
        <v>8</v>
      </c>
      <c r="BA9" s="37"/>
    </row>
    <row r="10" spans="2:53" s="1" customFormat="1" ht="34.700000000000003" customHeight="1" x14ac:dyDescent="0.2">
      <c r="C10" s="40"/>
      <c r="D10" s="37" t="s">
        <v>9</v>
      </c>
      <c r="E10" s="37"/>
      <c r="F10" s="37" t="s">
        <v>10</v>
      </c>
      <c r="G10" s="37"/>
      <c r="H10" s="37" t="s">
        <v>11</v>
      </c>
      <c r="I10" s="37"/>
      <c r="J10" s="37" t="s">
        <v>12</v>
      </c>
      <c r="K10" s="37"/>
      <c r="L10" s="37" t="s">
        <v>13</v>
      </c>
      <c r="M10" s="37"/>
      <c r="N10" s="37" t="s">
        <v>14</v>
      </c>
      <c r="O10" s="37"/>
      <c r="P10" s="37" t="s">
        <v>15</v>
      </c>
      <c r="Q10" s="37"/>
      <c r="R10" s="37" t="s">
        <v>16</v>
      </c>
      <c r="S10" s="37"/>
      <c r="T10" s="37" t="s">
        <v>17</v>
      </c>
      <c r="U10" s="37"/>
      <c r="V10" s="37" t="s">
        <v>18</v>
      </c>
      <c r="W10" s="37"/>
      <c r="X10" s="38" t="s">
        <v>19</v>
      </c>
      <c r="Y10" s="38"/>
      <c r="Z10" s="37" t="s">
        <v>20</v>
      </c>
      <c r="AA10" s="37"/>
      <c r="AB10" s="37" t="s">
        <v>21</v>
      </c>
      <c r="AC10" s="37"/>
      <c r="AD10" s="37" t="s">
        <v>22</v>
      </c>
      <c r="AE10" s="37"/>
      <c r="AF10" s="37" t="s">
        <v>23</v>
      </c>
      <c r="AG10" s="37"/>
      <c r="AH10" s="37" t="s">
        <v>24</v>
      </c>
      <c r="AI10" s="37"/>
      <c r="AJ10" s="37" t="s">
        <v>25</v>
      </c>
      <c r="AK10" s="37"/>
      <c r="AL10" s="37" t="s">
        <v>26</v>
      </c>
      <c r="AM10" s="37"/>
      <c r="AN10" s="37" t="s">
        <v>27</v>
      </c>
      <c r="AO10" s="37"/>
      <c r="AP10" s="37" t="s">
        <v>28</v>
      </c>
      <c r="AQ10" s="37"/>
      <c r="AR10" s="37" t="s">
        <v>29</v>
      </c>
      <c r="AS10" s="37"/>
      <c r="AT10" s="37" t="s">
        <v>30</v>
      </c>
      <c r="AU10" s="37"/>
      <c r="AV10" s="37" t="s">
        <v>31</v>
      </c>
      <c r="AW10" s="37"/>
      <c r="AX10" s="37"/>
      <c r="AY10" s="37"/>
      <c r="AZ10" s="37"/>
      <c r="BA10" s="37"/>
    </row>
    <row r="11" spans="2:53" s="1" customFormat="1" ht="24" customHeight="1" x14ac:dyDescent="0.2">
      <c r="C11" s="40"/>
      <c r="D11" s="2" t="s">
        <v>32</v>
      </c>
      <c r="E11" s="2" t="s">
        <v>33</v>
      </c>
      <c r="F11" s="2" t="s">
        <v>32</v>
      </c>
      <c r="G11" s="2" t="s">
        <v>33</v>
      </c>
      <c r="H11" s="2" t="s">
        <v>32</v>
      </c>
      <c r="I11" s="2" t="s">
        <v>33</v>
      </c>
      <c r="J11" s="2" t="s">
        <v>32</v>
      </c>
      <c r="K11" s="2" t="s">
        <v>33</v>
      </c>
      <c r="L11" s="2" t="s">
        <v>32</v>
      </c>
      <c r="M11" s="2" t="s">
        <v>33</v>
      </c>
      <c r="N11" s="2" t="s">
        <v>32</v>
      </c>
      <c r="O11" s="2" t="s">
        <v>33</v>
      </c>
      <c r="P11" s="2" t="s">
        <v>32</v>
      </c>
      <c r="Q11" s="2" t="s">
        <v>33</v>
      </c>
      <c r="R11" s="2" t="s">
        <v>32</v>
      </c>
      <c r="S11" s="2" t="s">
        <v>33</v>
      </c>
      <c r="T11" s="2" t="s">
        <v>32</v>
      </c>
      <c r="U11" s="2" t="s">
        <v>33</v>
      </c>
      <c r="V11" s="2" t="s">
        <v>32</v>
      </c>
      <c r="W11" s="2" t="s">
        <v>33</v>
      </c>
      <c r="X11" s="2" t="s">
        <v>32</v>
      </c>
      <c r="Y11" s="2" t="s">
        <v>33</v>
      </c>
      <c r="Z11" s="2" t="s">
        <v>32</v>
      </c>
      <c r="AA11" s="2" t="s">
        <v>33</v>
      </c>
      <c r="AB11" s="2" t="s">
        <v>32</v>
      </c>
      <c r="AC11" s="2" t="s">
        <v>33</v>
      </c>
      <c r="AD11" s="2" t="s">
        <v>32</v>
      </c>
      <c r="AE11" s="2" t="s">
        <v>33</v>
      </c>
      <c r="AF11" s="2" t="s">
        <v>32</v>
      </c>
      <c r="AG11" s="2" t="s">
        <v>33</v>
      </c>
      <c r="AH11" s="2" t="s">
        <v>32</v>
      </c>
      <c r="AI11" s="2" t="s">
        <v>33</v>
      </c>
      <c r="AJ11" s="2" t="s">
        <v>32</v>
      </c>
      <c r="AK11" s="2" t="s">
        <v>33</v>
      </c>
      <c r="AL11" s="2" t="s">
        <v>32</v>
      </c>
      <c r="AM11" s="2" t="s">
        <v>33</v>
      </c>
      <c r="AN11" s="2" t="s">
        <v>32</v>
      </c>
      <c r="AO11" s="2" t="s">
        <v>33</v>
      </c>
      <c r="AP11" s="2" t="s">
        <v>32</v>
      </c>
      <c r="AQ11" s="2" t="s">
        <v>33</v>
      </c>
      <c r="AR11" s="2" t="s">
        <v>32</v>
      </c>
      <c r="AS11" s="2" t="s">
        <v>33</v>
      </c>
      <c r="AT11" s="2" t="s">
        <v>32</v>
      </c>
      <c r="AU11" s="2" t="s">
        <v>33</v>
      </c>
      <c r="AV11" s="2" t="s">
        <v>32</v>
      </c>
      <c r="AW11" s="2" t="s">
        <v>33</v>
      </c>
      <c r="AX11" s="2" t="s">
        <v>32</v>
      </c>
      <c r="AY11" s="2" t="s">
        <v>33</v>
      </c>
      <c r="AZ11" s="2" t="s">
        <v>32</v>
      </c>
      <c r="BA11" s="2" t="s">
        <v>33</v>
      </c>
    </row>
    <row r="12" spans="2:53" s="1" customFormat="1" ht="19.149999999999999" customHeight="1" x14ac:dyDescent="0.2">
      <c r="C12" s="3" t="s">
        <v>86</v>
      </c>
      <c r="D12" s="4">
        <v>2197</v>
      </c>
      <c r="E12" s="4">
        <v>24358.418289699999</v>
      </c>
      <c r="F12" s="4">
        <v>68474</v>
      </c>
      <c r="G12" s="4">
        <v>56857.177009500003</v>
      </c>
      <c r="H12" s="4">
        <v>49759</v>
      </c>
      <c r="I12" s="4">
        <v>27945.247933400002</v>
      </c>
      <c r="J12" s="4">
        <v>76</v>
      </c>
      <c r="K12" s="4">
        <v>23436.844744999999</v>
      </c>
      <c r="L12" s="4">
        <v>1357</v>
      </c>
      <c r="M12" s="4">
        <v>113530.38018189999</v>
      </c>
      <c r="N12" s="4">
        <v>26391</v>
      </c>
      <c r="O12" s="4">
        <v>466338.5580049</v>
      </c>
      <c r="P12" s="4">
        <v>7611</v>
      </c>
      <c r="Q12" s="4">
        <v>451803.43748349999</v>
      </c>
      <c r="R12" s="4">
        <v>7798</v>
      </c>
      <c r="S12" s="4">
        <v>370441.56498710002</v>
      </c>
      <c r="T12" s="4">
        <v>575</v>
      </c>
      <c r="U12" s="4">
        <v>69715.023558899993</v>
      </c>
      <c r="V12" s="4">
        <v>264</v>
      </c>
      <c r="W12" s="4">
        <v>45827.345902300003</v>
      </c>
      <c r="X12" s="4">
        <v>42639</v>
      </c>
      <c r="Y12" s="4">
        <v>1404125.9299367</v>
      </c>
      <c r="Z12" s="4">
        <v>81</v>
      </c>
      <c r="AA12" s="4">
        <v>10050.856104</v>
      </c>
      <c r="AB12" s="4">
        <v>2963</v>
      </c>
      <c r="AC12" s="4">
        <v>18610.058233299998</v>
      </c>
      <c r="AD12" s="4">
        <v>12976</v>
      </c>
      <c r="AE12" s="4">
        <v>127792.15758309999</v>
      </c>
      <c r="AF12" s="4">
        <v>231</v>
      </c>
      <c r="AG12" s="4">
        <v>1501.3070705</v>
      </c>
      <c r="AH12" s="4">
        <v>1742</v>
      </c>
      <c r="AI12" s="4">
        <v>12372.209039400001</v>
      </c>
      <c r="AJ12" s="4">
        <v>5930</v>
      </c>
      <c r="AK12" s="4">
        <v>26094.29249</v>
      </c>
      <c r="AL12" s="4">
        <v>23923</v>
      </c>
      <c r="AM12" s="4">
        <v>196420.88052030001</v>
      </c>
      <c r="AN12" s="4">
        <v>8541</v>
      </c>
      <c r="AO12" s="4">
        <v>314660.90785880003</v>
      </c>
      <c r="AP12" s="4">
        <v>977</v>
      </c>
      <c r="AQ12" s="4">
        <v>16290.563274800001</v>
      </c>
      <c r="AR12" s="4">
        <v>38874</v>
      </c>
      <c r="AS12" s="4">
        <v>809660.12342820002</v>
      </c>
      <c r="AT12" s="4">
        <v>99278</v>
      </c>
      <c r="AU12" s="4">
        <v>191425.08255660001</v>
      </c>
      <c r="AV12" s="4">
        <v>376279</v>
      </c>
      <c r="AW12" s="4">
        <v>4550139.4532816</v>
      </c>
      <c r="AX12" s="4">
        <v>523949</v>
      </c>
      <c r="AY12" s="4">
        <v>5882176.1304000001</v>
      </c>
      <c r="AZ12" s="4">
        <v>81796</v>
      </c>
      <c r="BA12" s="4">
        <v>201317.53312370001</v>
      </c>
    </row>
    <row r="13" spans="2:53" s="1" customFormat="1" ht="19.149999999999999" customHeight="1" x14ac:dyDescent="0.2">
      <c r="C13" s="5" t="s">
        <v>87</v>
      </c>
      <c r="D13" s="6">
        <v>2197</v>
      </c>
      <c r="E13" s="6">
        <v>24358.418289699999</v>
      </c>
      <c r="F13" s="6">
        <v>68474</v>
      </c>
      <c r="G13" s="6">
        <v>56857.177009500003</v>
      </c>
      <c r="H13" s="6">
        <v>49759</v>
      </c>
      <c r="I13" s="6">
        <v>27945.247933400002</v>
      </c>
      <c r="J13" s="6">
        <v>76</v>
      </c>
      <c r="K13" s="6">
        <v>23436.844744999999</v>
      </c>
      <c r="L13" s="6">
        <v>1357</v>
      </c>
      <c r="M13" s="6">
        <v>113530.38018189999</v>
      </c>
      <c r="N13" s="6">
        <v>26391</v>
      </c>
      <c r="O13" s="6">
        <v>466338.5580049</v>
      </c>
      <c r="P13" s="6">
        <v>7611</v>
      </c>
      <c r="Q13" s="6">
        <v>451803.43748349999</v>
      </c>
      <c r="R13" s="6">
        <v>7798</v>
      </c>
      <c r="S13" s="6">
        <v>370441.56498710002</v>
      </c>
      <c r="T13" s="7"/>
      <c r="U13" s="7"/>
      <c r="V13" s="6">
        <v>264</v>
      </c>
      <c r="W13" s="6">
        <v>45827.345902300003</v>
      </c>
      <c r="X13" s="6">
        <v>42639</v>
      </c>
      <c r="Y13" s="6">
        <v>1404125.9299367</v>
      </c>
      <c r="Z13" s="6">
        <v>81</v>
      </c>
      <c r="AA13" s="6">
        <v>10050.856104</v>
      </c>
      <c r="AB13" s="6">
        <v>2963</v>
      </c>
      <c r="AC13" s="6">
        <v>18610.058233299998</v>
      </c>
      <c r="AD13" s="6">
        <v>12976</v>
      </c>
      <c r="AE13" s="6">
        <v>127792.15758309999</v>
      </c>
      <c r="AF13" s="6">
        <v>231</v>
      </c>
      <c r="AG13" s="6">
        <v>1501.3070705</v>
      </c>
      <c r="AH13" s="6">
        <v>1742</v>
      </c>
      <c r="AI13" s="6">
        <v>12372.209039400001</v>
      </c>
      <c r="AJ13" s="6">
        <v>5930</v>
      </c>
      <c r="AK13" s="6">
        <v>26094.29249</v>
      </c>
      <c r="AL13" s="6">
        <v>23923</v>
      </c>
      <c r="AM13" s="6">
        <v>196420.88052030001</v>
      </c>
      <c r="AN13" s="6">
        <v>8541</v>
      </c>
      <c r="AO13" s="6">
        <v>314660.90785880003</v>
      </c>
      <c r="AP13" s="6">
        <v>977</v>
      </c>
      <c r="AQ13" s="6">
        <v>16290.563274800001</v>
      </c>
      <c r="AR13" s="7"/>
      <c r="AS13" s="6">
        <v>809660.12342820002</v>
      </c>
      <c r="AT13" s="6">
        <v>99278</v>
      </c>
      <c r="AU13" s="6">
        <v>191425.08255660001</v>
      </c>
      <c r="AV13" s="6">
        <v>376279</v>
      </c>
      <c r="AW13" s="6">
        <v>4550139.4532816</v>
      </c>
      <c r="AX13" s="6">
        <v>523949</v>
      </c>
      <c r="AY13" s="6">
        <v>5882176.1304000001</v>
      </c>
      <c r="AZ13" s="6">
        <v>81796</v>
      </c>
      <c r="BA13" s="6">
        <v>201317.53312370001</v>
      </c>
    </row>
    <row r="14" spans="2:53" s="1" customFormat="1" ht="28.7" customHeight="1" x14ac:dyDescent="0.2"/>
  </sheetData>
  <mergeCells count="36">
    <mergeCell ref="AL10:AM10"/>
    <mergeCell ref="AN10:AO10"/>
    <mergeCell ref="AN8:AY8"/>
    <mergeCell ref="AN9:AW9"/>
    <mergeCell ref="AP10:AQ10"/>
    <mergeCell ref="AR10:AS10"/>
    <mergeCell ref="AT10:AU10"/>
    <mergeCell ref="AV10:AW10"/>
    <mergeCell ref="AX9:AY10"/>
    <mergeCell ref="Z9:AM9"/>
    <mergeCell ref="AB10:AC10"/>
    <mergeCell ref="AD10:AE10"/>
    <mergeCell ref="AF10:AG10"/>
    <mergeCell ref="AH10:AI10"/>
    <mergeCell ref="AJ10:AK10"/>
    <mergeCell ref="AZ8:BA8"/>
    <mergeCell ref="AZ9:BA10"/>
    <mergeCell ref="B2:E2"/>
    <mergeCell ref="B4:C4"/>
    <mergeCell ref="B6:D6"/>
    <mergeCell ref="C8:C11"/>
    <mergeCell ref="D10:E10"/>
    <mergeCell ref="D8:AM8"/>
    <mergeCell ref="D9:M9"/>
    <mergeCell ref="F10:G10"/>
    <mergeCell ref="H10:I10"/>
    <mergeCell ref="J10:K10"/>
    <mergeCell ref="L10:M10"/>
    <mergeCell ref="N10:O10"/>
    <mergeCell ref="N9:Y9"/>
    <mergeCell ref="P10:Q10"/>
    <mergeCell ref="R10:S10"/>
    <mergeCell ref="T10:U10"/>
    <mergeCell ref="V10:W10"/>
    <mergeCell ref="X10:Y10"/>
    <mergeCell ref="Z10:AA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A58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8" width="15.7109375" customWidth="1"/>
    <col min="9" max="9" width="20.5703125" customWidth="1"/>
    <col min="10" max="52" width="15.7109375" customWidth="1"/>
    <col min="53" max="53" width="22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39" t="s">
        <v>82</v>
      </c>
      <c r="C2" s="39"/>
    </row>
    <row r="3" spans="2:53" s="1" customFormat="1" ht="4.7" customHeight="1" x14ac:dyDescent="0.2"/>
    <row r="4" spans="2:53" s="1" customFormat="1" ht="18.2" customHeight="1" x14ac:dyDescent="0.2">
      <c r="B4" s="8" t="s">
        <v>83</v>
      </c>
    </row>
    <row r="5" spans="2:53" s="1" customFormat="1" ht="6.4" customHeight="1" x14ac:dyDescent="0.2"/>
    <row r="6" spans="2:53" s="1" customFormat="1" ht="18.2" customHeight="1" x14ac:dyDescent="0.2">
      <c r="B6" s="39" t="s">
        <v>84</v>
      </c>
      <c r="C6" s="39"/>
    </row>
    <row r="7" spans="2:53" s="1" customFormat="1" ht="21.95" customHeight="1" x14ac:dyDescent="0.2"/>
    <row r="8" spans="2:53" s="1" customFormat="1" ht="10.15" customHeight="1" x14ac:dyDescent="0.2"/>
    <row r="9" spans="2:53" s="1" customFormat="1" ht="20.85" customHeight="1" x14ac:dyDescent="0.2">
      <c r="C9" s="9" t="s">
        <v>90</v>
      </c>
    </row>
    <row r="10" spans="2:53" s="1" customFormat="1" ht="10.15" customHeight="1" x14ac:dyDescent="0.2"/>
    <row r="11" spans="2:53" s="1" customFormat="1" ht="24" customHeight="1" x14ac:dyDescent="0.2">
      <c r="C11" s="40" t="s">
        <v>0</v>
      </c>
      <c r="D11" s="37" t="s">
        <v>1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 t="s">
        <v>2</v>
      </c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 t="s">
        <v>3</v>
      </c>
      <c r="BA11" s="37"/>
    </row>
    <row r="12" spans="2:53" s="1" customFormat="1" ht="24" customHeight="1" x14ac:dyDescent="0.2">
      <c r="C12" s="40"/>
      <c r="D12" s="37" t="s">
        <v>4</v>
      </c>
      <c r="E12" s="37"/>
      <c r="F12" s="37"/>
      <c r="G12" s="37"/>
      <c r="H12" s="37"/>
      <c r="I12" s="37"/>
      <c r="J12" s="37"/>
      <c r="K12" s="37"/>
      <c r="L12" s="37"/>
      <c r="M12" s="37"/>
      <c r="N12" s="37" t="s">
        <v>5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 t="s">
        <v>6</v>
      </c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 t="s">
        <v>6</v>
      </c>
      <c r="AO12" s="37"/>
      <c r="AP12" s="37"/>
      <c r="AQ12" s="37"/>
      <c r="AR12" s="37"/>
      <c r="AS12" s="37"/>
      <c r="AT12" s="37"/>
      <c r="AU12" s="37"/>
      <c r="AV12" s="37"/>
      <c r="AW12" s="37"/>
      <c r="AX12" s="37" t="s">
        <v>7</v>
      </c>
      <c r="AY12" s="37"/>
      <c r="AZ12" s="37" t="s">
        <v>8</v>
      </c>
      <c r="BA12" s="37"/>
    </row>
    <row r="13" spans="2:53" s="1" customFormat="1" ht="34.700000000000003" customHeight="1" x14ac:dyDescent="0.2">
      <c r="C13" s="40"/>
      <c r="D13" s="37" t="s">
        <v>9</v>
      </c>
      <c r="E13" s="37"/>
      <c r="F13" s="37" t="s">
        <v>10</v>
      </c>
      <c r="G13" s="37"/>
      <c r="H13" s="37" t="s">
        <v>11</v>
      </c>
      <c r="I13" s="37"/>
      <c r="J13" s="37" t="s">
        <v>12</v>
      </c>
      <c r="K13" s="37"/>
      <c r="L13" s="37" t="s">
        <v>13</v>
      </c>
      <c r="M13" s="37"/>
      <c r="N13" s="37" t="s">
        <v>14</v>
      </c>
      <c r="O13" s="37"/>
      <c r="P13" s="37" t="s">
        <v>15</v>
      </c>
      <c r="Q13" s="37"/>
      <c r="R13" s="37" t="s">
        <v>16</v>
      </c>
      <c r="S13" s="37"/>
      <c r="T13" s="37" t="s">
        <v>17</v>
      </c>
      <c r="U13" s="37"/>
      <c r="V13" s="37" t="s">
        <v>18</v>
      </c>
      <c r="W13" s="37"/>
      <c r="X13" s="38" t="s">
        <v>19</v>
      </c>
      <c r="Y13" s="38"/>
      <c r="Z13" s="37" t="s">
        <v>20</v>
      </c>
      <c r="AA13" s="37"/>
      <c r="AB13" s="37" t="s">
        <v>21</v>
      </c>
      <c r="AC13" s="37"/>
      <c r="AD13" s="37" t="s">
        <v>22</v>
      </c>
      <c r="AE13" s="37"/>
      <c r="AF13" s="37" t="s">
        <v>23</v>
      </c>
      <c r="AG13" s="37"/>
      <c r="AH13" s="37" t="s">
        <v>24</v>
      </c>
      <c r="AI13" s="37"/>
      <c r="AJ13" s="37" t="s">
        <v>25</v>
      </c>
      <c r="AK13" s="37"/>
      <c r="AL13" s="37" t="s">
        <v>26</v>
      </c>
      <c r="AM13" s="37"/>
      <c r="AN13" s="37" t="s">
        <v>27</v>
      </c>
      <c r="AO13" s="37"/>
      <c r="AP13" s="37" t="s">
        <v>28</v>
      </c>
      <c r="AQ13" s="37"/>
      <c r="AR13" s="37" t="s">
        <v>29</v>
      </c>
      <c r="AS13" s="37"/>
      <c r="AT13" s="37" t="s">
        <v>30</v>
      </c>
      <c r="AU13" s="37"/>
      <c r="AV13" s="37" t="s">
        <v>31</v>
      </c>
      <c r="AW13" s="37"/>
      <c r="AX13" s="37"/>
      <c r="AY13" s="37"/>
      <c r="AZ13" s="37"/>
      <c r="BA13" s="37"/>
    </row>
    <row r="14" spans="2:53" s="1" customFormat="1" ht="24" customHeight="1" x14ac:dyDescent="0.2">
      <c r="C14" s="40"/>
      <c r="D14" s="2" t="s">
        <v>32</v>
      </c>
      <c r="E14" s="2" t="s">
        <v>33</v>
      </c>
      <c r="F14" s="2" t="s">
        <v>32</v>
      </c>
      <c r="G14" s="2" t="s">
        <v>33</v>
      </c>
      <c r="H14" s="2" t="s">
        <v>32</v>
      </c>
      <c r="I14" s="2" t="s">
        <v>33</v>
      </c>
      <c r="J14" s="2" t="s">
        <v>32</v>
      </c>
      <c r="K14" s="2" t="s">
        <v>33</v>
      </c>
      <c r="L14" s="2" t="s">
        <v>32</v>
      </c>
      <c r="M14" s="2" t="s">
        <v>33</v>
      </c>
      <c r="N14" s="2" t="s">
        <v>32</v>
      </c>
      <c r="O14" s="2" t="s">
        <v>33</v>
      </c>
      <c r="P14" s="2" t="s">
        <v>32</v>
      </c>
      <c r="Q14" s="2" t="s">
        <v>33</v>
      </c>
      <c r="R14" s="2" t="s">
        <v>32</v>
      </c>
      <c r="S14" s="2" t="s">
        <v>33</v>
      </c>
      <c r="T14" s="2" t="s">
        <v>32</v>
      </c>
      <c r="U14" s="2" t="s">
        <v>33</v>
      </c>
      <c r="V14" s="2" t="s">
        <v>32</v>
      </c>
      <c r="W14" s="2" t="s">
        <v>33</v>
      </c>
      <c r="X14" s="2" t="s">
        <v>32</v>
      </c>
      <c r="Y14" s="2" t="s">
        <v>33</v>
      </c>
      <c r="Z14" s="2" t="s">
        <v>32</v>
      </c>
      <c r="AA14" s="2" t="s">
        <v>33</v>
      </c>
      <c r="AB14" s="2" t="s">
        <v>32</v>
      </c>
      <c r="AC14" s="2" t="s">
        <v>33</v>
      </c>
      <c r="AD14" s="2" t="s">
        <v>32</v>
      </c>
      <c r="AE14" s="2" t="s">
        <v>33</v>
      </c>
      <c r="AF14" s="2" t="s">
        <v>32</v>
      </c>
      <c r="AG14" s="2" t="s">
        <v>33</v>
      </c>
      <c r="AH14" s="2" t="s">
        <v>32</v>
      </c>
      <c r="AI14" s="2" t="s">
        <v>33</v>
      </c>
      <c r="AJ14" s="2" t="s">
        <v>32</v>
      </c>
      <c r="AK14" s="2" t="s">
        <v>33</v>
      </c>
      <c r="AL14" s="2" t="s">
        <v>32</v>
      </c>
      <c r="AM14" s="2" t="s">
        <v>33</v>
      </c>
      <c r="AN14" s="2" t="s">
        <v>32</v>
      </c>
      <c r="AO14" s="2" t="s">
        <v>33</v>
      </c>
      <c r="AP14" s="2" t="s">
        <v>32</v>
      </c>
      <c r="AQ14" s="2" t="s">
        <v>33</v>
      </c>
      <c r="AR14" s="2" t="s">
        <v>32</v>
      </c>
      <c r="AS14" s="2" t="s">
        <v>33</v>
      </c>
      <c r="AT14" s="2" t="s">
        <v>32</v>
      </c>
      <c r="AU14" s="2" t="s">
        <v>33</v>
      </c>
      <c r="AV14" s="2" t="s">
        <v>32</v>
      </c>
      <c r="AW14" s="2" t="s">
        <v>33</v>
      </c>
      <c r="AX14" s="2" t="s">
        <v>32</v>
      </c>
      <c r="AY14" s="2" t="s">
        <v>33</v>
      </c>
      <c r="AZ14" s="2" t="s">
        <v>32</v>
      </c>
      <c r="BA14" s="2" t="s">
        <v>33</v>
      </c>
    </row>
    <row r="15" spans="2:53" s="1" customFormat="1" ht="19.149999999999999" customHeight="1" x14ac:dyDescent="0.2">
      <c r="C15" s="3" t="s">
        <v>67</v>
      </c>
      <c r="D15" s="4">
        <v>0</v>
      </c>
      <c r="E15" s="4">
        <v>0</v>
      </c>
      <c r="F15" s="4">
        <v>33</v>
      </c>
      <c r="G15" s="4">
        <v>85.023740000000004</v>
      </c>
      <c r="H15" s="4">
        <v>1</v>
      </c>
      <c r="I15" s="4">
        <v>0.71791000000000005</v>
      </c>
      <c r="J15" s="4">
        <v>0</v>
      </c>
      <c r="K15" s="4">
        <v>0</v>
      </c>
      <c r="L15" s="4">
        <v>6</v>
      </c>
      <c r="M15" s="4">
        <v>1325.6343999999999</v>
      </c>
      <c r="N15" s="4">
        <v>259</v>
      </c>
      <c r="O15" s="4">
        <v>1537.4692500000001</v>
      </c>
      <c r="P15" s="4">
        <v>23</v>
      </c>
      <c r="Q15" s="4">
        <v>681.83046000000002</v>
      </c>
      <c r="R15" s="4">
        <v>1</v>
      </c>
      <c r="S15" s="4">
        <v>140.15235999999999</v>
      </c>
      <c r="T15" s="4">
        <v>0</v>
      </c>
      <c r="U15" s="4">
        <v>0</v>
      </c>
      <c r="V15" s="4">
        <v>0</v>
      </c>
      <c r="W15" s="4">
        <v>0</v>
      </c>
      <c r="X15" s="4">
        <v>283</v>
      </c>
      <c r="Y15" s="4">
        <v>2359.4520699999998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19</v>
      </c>
      <c r="AU15" s="4">
        <v>26.42801</v>
      </c>
      <c r="AV15" s="4">
        <v>2003</v>
      </c>
      <c r="AW15" s="4">
        <v>11460.96278</v>
      </c>
      <c r="AX15" s="4">
        <v>2022</v>
      </c>
      <c r="AY15" s="4">
        <v>11487.390789999999</v>
      </c>
      <c r="AZ15" s="4">
        <v>44</v>
      </c>
      <c r="BA15" s="4">
        <v>134.00129999999999</v>
      </c>
    </row>
    <row r="16" spans="2:53" s="1" customFormat="1" ht="19.149999999999999" customHeight="1" x14ac:dyDescent="0.2">
      <c r="C16" s="3" t="s">
        <v>47</v>
      </c>
      <c r="D16" s="4">
        <v>76</v>
      </c>
      <c r="E16" s="4">
        <v>700.0219955</v>
      </c>
      <c r="F16" s="4">
        <v>97</v>
      </c>
      <c r="G16" s="4">
        <v>276.33648349999999</v>
      </c>
      <c r="H16" s="4">
        <v>11</v>
      </c>
      <c r="I16" s="4">
        <v>2.5952934999999999</v>
      </c>
      <c r="J16" s="4">
        <v>0</v>
      </c>
      <c r="K16" s="4">
        <v>0</v>
      </c>
      <c r="L16" s="4">
        <v>49</v>
      </c>
      <c r="M16" s="4">
        <v>7399.8387521000004</v>
      </c>
      <c r="N16" s="4">
        <v>1190</v>
      </c>
      <c r="O16" s="4">
        <v>36628.496374800001</v>
      </c>
      <c r="P16" s="4">
        <v>447</v>
      </c>
      <c r="Q16" s="4">
        <v>27980.496920199999</v>
      </c>
      <c r="R16" s="4">
        <v>145</v>
      </c>
      <c r="S16" s="4">
        <v>14346.303427000001</v>
      </c>
      <c r="T16" s="4">
        <v>0</v>
      </c>
      <c r="U16" s="4">
        <v>0</v>
      </c>
      <c r="V16" s="4">
        <v>0</v>
      </c>
      <c r="W16" s="4">
        <v>0</v>
      </c>
      <c r="X16" s="4">
        <v>1782</v>
      </c>
      <c r="Y16" s="4">
        <v>78955.296721999999</v>
      </c>
      <c r="Z16" s="4">
        <v>0</v>
      </c>
      <c r="AA16" s="4">
        <v>0</v>
      </c>
      <c r="AB16" s="4">
        <v>103</v>
      </c>
      <c r="AC16" s="4">
        <v>548.89477079999995</v>
      </c>
      <c r="AD16" s="4">
        <v>1440</v>
      </c>
      <c r="AE16" s="4">
        <v>18811.987319</v>
      </c>
      <c r="AF16" s="4">
        <v>0</v>
      </c>
      <c r="AG16" s="4">
        <v>0</v>
      </c>
      <c r="AH16" s="4">
        <v>0</v>
      </c>
      <c r="AI16" s="4">
        <v>0</v>
      </c>
      <c r="AJ16" s="4">
        <v>2</v>
      </c>
      <c r="AK16" s="4">
        <v>2.0921599999999999E-2</v>
      </c>
      <c r="AL16" s="4">
        <v>1545</v>
      </c>
      <c r="AM16" s="4">
        <v>19360.903011400002</v>
      </c>
      <c r="AN16" s="4">
        <v>0</v>
      </c>
      <c r="AO16" s="4">
        <v>0</v>
      </c>
      <c r="AP16" s="4">
        <v>45</v>
      </c>
      <c r="AQ16" s="4">
        <v>852.63148139999998</v>
      </c>
      <c r="AR16" s="4">
        <v>1544</v>
      </c>
      <c r="AS16" s="4">
        <v>63399.188142699997</v>
      </c>
      <c r="AT16" s="4">
        <v>57546</v>
      </c>
      <c r="AU16" s="4">
        <v>36771.025410299997</v>
      </c>
      <c r="AV16" s="4">
        <v>11580</v>
      </c>
      <c r="AW16" s="4">
        <v>171618.19602609999</v>
      </c>
      <c r="AX16" s="4">
        <v>70715</v>
      </c>
      <c r="AY16" s="4">
        <v>272641.04106050002</v>
      </c>
      <c r="AZ16" s="4">
        <v>526</v>
      </c>
      <c r="BA16" s="4">
        <v>4288.3316361999996</v>
      </c>
    </row>
    <row r="17" spans="3:53" s="1" customFormat="1" ht="19.149999999999999" customHeight="1" x14ac:dyDescent="0.2">
      <c r="C17" s="3" t="s">
        <v>48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4</v>
      </c>
      <c r="O17" s="4">
        <v>366.11863</v>
      </c>
      <c r="P17" s="4">
        <v>4</v>
      </c>
      <c r="Q17" s="4">
        <v>341.2328177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8</v>
      </c>
      <c r="Y17" s="4">
        <v>707.35144769999999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1095</v>
      </c>
      <c r="AU17" s="4">
        <v>1356.8848496000001</v>
      </c>
      <c r="AV17" s="4">
        <v>14</v>
      </c>
      <c r="AW17" s="4">
        <v>113.9493933</v>
      </c>
      <c r="AX17" s="4">
        <v>1109</v>
      </c>
      <c r="AY17" s="4">
        <v>1470.8342428999999</v>
      </c>
      <c r="AZ17" s="4">
        <v>0</v>
      </c>
      <c r="BA17" s="4">
        <v>0</v>
      </c>
    </row>
    <row r="18" spans="3:53" s="1" customFormat="1" ht="19.149999999999999" customHeight="1" x14ac:dyDescent="0.2">
      <c r="C18" s="3" t="s">
        <v>34</v>
      </c>
      <c r="D18" s="4">
        <v>56</v>
      </c>
      <c r="E18" s="4">
        <v>282.02396379999999</v>
      </c>
      <c r="F18" s="4">
        <v>321</v>
      </c>
      <c r="G18" s="4">
        <v>2306.1216893000001</v>
      </c>
      <c r="H18" s="4">
        <v>284</v>
      </c>
      <c r="I18" s="4">
        <v>2118.3214597000001</v>
      </c>
      <c r="J18" s="4">
        <v>6</v>
      </c>
      <c r="K18" s="4">
        <v>156.16809259999999</v>
      </c>
      <c r="L18" s="4">
        <v>65</v>
      </c>
      <c r="M18" s="4">
        <v>12091.66474</v>
      </c>
      <c r="N18" s="4">
        <v>1406</v>
      </c>
      <c r="O18" s="4">
        <v>23339.697652300001</v>
      </c>
      <c r="P18" s="4">
        <v>149</v>
      </c>
      <c r="Q18" s="4">
        <v>14980.6330332</v>
      </c>
      <c r="R18" s="4">
        <v>41</v>
      </c>
      <c r="S18" s="4">
        <v>11507.1772396</v>
      </c>
      <c r="T18" s="4">
        <v>6</v>
      </c>
      <c r="U18" s="4">
        <v>211.53079880000001</v>
      </c>
      <c r="V18" s="4">
        <v>0</v>
      </c>
      <c r="W18" s="4">
        <v>0</v>
      </c>
      <c r="X18" s="4">
        <v>1602</v>
      </c>
      <c r="Y18" s="4">
        <v>50039.038723899997</v>
      </c>
      <c r="Z18" s="4">
        <v>0</v>
      </c>
      <c r="AA18" s="4">
        <v>0</v>
      </c>
      <c r="AB18" s="4">
        <v>125</v>
      </c>
      <c r="AC18" s="4">
        <v>600.02689859999998</v>
      </c>
      <c r="AD18" s="4">
        <v>228</v>
      </c>
      <c r="AE18" s="4">
        <v>2067.0650363999998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353</v>
      </c>
      <c r="AM18" s="4">
        <v>2667.0919349999999</v>
      </c>
      <c r="AN18" s="4">
        <v>43</v>
      </c>
      <c r="AO18" s="4">
        <v>10526.5471579</v>
      </c>
      <c r="AP18" s="4">
        <v>42</v>
      </c>
      <c r="AQ18" s="4">
        <v>899.9767415</v>
      </c>
      <c r="AR18" s="4">
        <v>621</v>
      </c>
      <c r="AS18" s="4">
        <v>26481.065358200001</v>
      </c>
      <c r="AT18" s="4">
        <v>1298</v>
      </c>
      <c r="AU18" s="4">
        <v>2111.4554539000001</v>
      </c>
      <c r="AV18" s="4">
        <v>2635</v>
      </c>
      <c r="AW18" s="4">
        <v>40238.387444400003</v>
      </c>
      <c r="AX18" s="4">
        <v>4639</v>
      </c>
      <c r="AY18" s="4">
        <v>80257.432155899995</v>
      </c>
      <c r="AZ18" s="4">
        <v>423</v>
      </c>
      <c r="BA18" s="4">
        <v>2311.7073258999999</v>
      </c>
    </row>
    <row r="19" spans="3:53" s="1" customFormat="1" ht="19.149999999999999" customHeight="1" x14ac:dyDescent="0.2">
      <c r="C19" s="3" t="s">
        <v>35</v>
      </c>
      <c r="D19" s="4">
        <v>35</v>
      </c>
      <c r="E19" s="4">
        <v>317.03652490000002</v>
      </c>
      <c r="F19" s="4">
        <v>130</v>
      </c>
      <c r="G19" s="4">
        <v>440.08818539999999</v>
      </c>
      <c r="H19" s="4">
        <v>23</v>
      </c>
      <c r="I19" s="4">
        <v>72.482932199999993</v>
      </c>
      <c r="J19" s="4">
        <v>0</v>
      </c>
      <c r="K19" s="4">
        <v>0</v>
      </c>
      <c r="L19" s="4">
        <v>48</v>
      </c>
      <c r="M19" s="4">
        <v>8607.9409295999994</v>
      </c>
      <c r="N19" s="4">
        <v>1429</v>
      </c>
      <c r="O19" s="4">
        <v>10050.015186799999</v>
      </c>
      <c r="P19" s="4">
        <v>92</v>
      </c>
      <c r="Q19" s="4">
        <v>8494.1733523000003</v>
      </c>
      <c r="R19" s="4">
        <v>25</v>
      </c>
      <c r="S19" s="4">
        <v>21703.191413799999</v>
      </c>
      <c r="T19" s="4">
        <v>0</v>
      </c>
      <c r="U19" s="4">
        <v>0</v>
      </c>
      <c r="V19" s="4">
        <v>0</v>
      </c>
      <c r="W19" s="4">
        <v>0</v>
      </c>
      <c r="X19" s="4">
        <v>1546</v>
      </c>
      <c r="Y19" s="4">
        <v>40247.379952900003</v>
      </c>
      <c r="Z19" s="4">
        <v>0</v>
      </c>
      <c r="AA19" s="4">
        <v>0</v>
      </c>
      <c r="AB19" s="4">
        <v>48</v>
      </c>
      <c r="AC19" s="4">
        <v>173.3051012</v>
      </c>
      <c r="AD19" s="4">
        <v>395</v>
      </c>
      <c r="AE19" s="4">
        <v>4042.1763194999999</v>
      </c>
      <c r="AF19" s="4">
        <v>0</v>
      </c>
      <c r="AG19" s="4">
        <v>0</v>
      </c>
      <c r="AH19" s="4">
        <v>0</v>
      </c>
      <c r="AI19" s="4">
        <v>0</v>
      </c>
      <c r="AJ19" s="4">
        <v>4</v>
      </c>
      <c r="AK19" s="4">
        <v>0</v>
      </c>
      <c r="AL19" s="4">
        <v>447</v>
      </c>
      <c r="AM19" s="4">
        <v>4215.4814206999999</v>
      </c>
      <c r="AN19" s="4">
        <v>0</v>
      </c>
      <c r="AO19" s="4">
        <v>0</v>
      </c>
      <c r="AP19" s="4">
        <v>11</v>
      </c>
      <c r="AQ19" s="4">
        <v>157.8450315</v>
      </c>
      <c r="AR19" s="4">
        <v>483</v>
      </c>
      <c r="AS19" s="4">
        <v>20689.329926800001</v>
      </c>
      <c r="AT19" s="4">
        <v>465</v>
      </c>
      <c r="AU19" s="4">
        <v>917.19025729999998</v>
      </c>
      <c r="AV19" s="4">
        <v>1843</v>
      </c>
      <c r="AW19" s="4">
        <v>133343.92618879999</v>
      </c>
      <c r="AX19" s="4">
        <v>2802</v>
      </c>
      <c r="AY19" s="4">
        <v>155108.29140439999</v>
      </c>
      <c r="AZ19" s="4">
        <v>240</v>
      </c>
      <c r="BA19" s="4">
        <v>1413.9300367000001</v>
      </c>
    </row>
    <row r="20" spans="3:53" s="1" customFormat="1" ht="19.149999999999999" customHeight="1" x14ac:dyDescent="0.2">
      <c r="C20" s="3" t="s">
        <v>36</v>
      </c>
      <c r="D20" s="4">
        <v>21</v>
      </c>
      <c r="E20" s="4">
        <v>213.09275</v>
      </c>
      <c r="F20" s="4">
        <v>4</v>
      </c>
      <c r="G20" s="4">
        <v>21.53304</v>
      </c>
      <c r="H20" s="4">
        <v>3</v>
      </c>
      <c r="I20" s="4">
        <v>20.998449999999998</v>
      </c>
      <c r="J20" s="4">
        <v>3</v>
      </c>
      <c r="K20" s="4">
        <v>14.98099</v>
      </c>
      <c r="L20" s="4">
        <v>17</v>
      </c>
      <c r="M20" s="4">
        <v>657.62468000000001</v>
      </c>
      <c r="N20" s="4">
        <v>353</v>
      </c>
      <c r="O20" s="4">
        <v>6772.7039999999997</v>
      </c>
      <c r="P20" s="4">
        <v>25</v>
      </c>
      <c r="Q20" s="4">
        <v>2209.3754899999999</v>
      </c>
      <c r="R20" s="4">
        <v>1</v>
      </c>
      <c r="S20" s="4">
        <v>1.94154</v>
      </c>
      <c r="T20" s="4">
        <v>0</v>
      </c>
      <c r="U20" s="4">
        <v>0</v>
      </c>
      <c r="V20" s="4">
        <v>0</v>
      </c>
      <c r="W20" s="4">
        <v>0</v>
      </c>
      <c r="X20" s="4">
        <v>379</v>
      </c>
      <c r="Y20" s="4">
        <v>8984.0210299999999</v>
      </c>
      <c r="Z20" s="4">
        <v>0</v>
      </c>
      <c r="AA20" s="4">
        <v>0</v>
      </c>
      <c r="AB20" s="4">
        <v>26</v>
      </c>
      <c r="AC20" s="4">
        <v>146.11329000000001</v>
      </c>
      <c r="AD20" s="4">
        <v>233</v>
      </c>
      <c r="AE20" s="4">
        <v>2598.1312699999999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259</v>
      </c>
      <c r="AM20" s="4">
        <v>2744.2445600000001</v>
      </c>
      <c r="AN20" s="4">
        <v>0</v>
      </c>
      <c r="AO20" s="4">
        <v>0</v>
      </c>
      <c r="AP20" s="4">
        <v>15</v>
      </c>
      <c r="AQ20" s="4">
        <v>216.50955999999999</v>
      </c>
      <c r="AR20" s="4">
        <v>453</v>
      </c>
      <c r="AS20" s="4">
        <v>21440.30485</v>
      </c>
      <c r="AT20" s="4">
        <v>41</v>
      </c>
      <c r="AU20" s="4">
        <v>200.49078</v>
      </c>
      <c r="AV20" s="4">
        <v>936</v>
      </c>
      <c r="AW20" s="4">
        <v>17968.34863</v>
      </c>
      <c r="AX20" s="4">
        <v>1445</v>
      </c>
      <c r="AY20" s="4">
        <v>39825.65382</v>
      </c>
      <c r="AZ20" s="4">
        <v>141</v>
      </c>
      <c r="BA20" s="4">
        <v>903.81129999999996</v>
      </c>
    </row>
    <row r="21" spans="3:53" s="1" customFormat="1" ht="19.149999999999999" customHeight="1" x14ac:dyDescent="0.2">
      <c r="C21" s="3" t="s">
        <v>37</v>
      </c>
      <c r="D21" s="4">
        <v>636</v>
      </c>
      <c r="E21" s="4">
        <v>7040.0165889</v>
      </c>
      <c r="F21" s="4">
        <v>102</v>
      </c>
      <c r="G21" s="4">
        <v>8313.4410846999999</v>
      </c>
      <c r="H21" s="4">
        <v>33</v>
      </c>
      <c r="I21" s="4">
        <v>1534.4393545999999</v>
      </c>
      <c r="J21" s="4">
        <v>17</v>
      </c>
      <c r="K21" s="4">
        <v>13704.8976306</v>
      </c>
      <c r="L21" s="4">
        <v>47</v>
      </c>
      <c r="M21" s="4">
        <v>8984.7185669999999</v>
      </c>
      <c r="N21" s="4">
        <v>0</v>
      </c>
      <c r="O21" s="4">
        <v>0</v>
      </c>
      <c r="P21" s="4">
        <v>503</v>
      </c>
      <c r="Q21" s="4">
        <v>1169.5539322</v>
      </c>
      <c r="R21" s="4">
        <v>2507</v>
      </c>
      <c r="S21" s="4">
        <v>29640.5766167</v>
      </c>
      <c r="T21" s="4">
        <v>524</v>
      </c>
      <c r="U21" s="4">
        <v>65500.149119900001</v>
      </c>
      <c r="V21" s="4">
        <v>148</v>
      </c>
      <c r="W21" s="4">
        <v>40338.507541600004</v>
      </c>
      <c r="X21" s="4">
        <v>3682</v>
      </c>
      <c r="Y21" s="4">
        <v>136648.78721040001</v>
      </c>
      <c r="Z21" s="4">
        <v>42</v>
      </c>
      <c r="AA21" s="4">
        <v>196.17395289999999</v>
      </c>
      <c r="AB21" s="4">
        <v>0</v>
      </c>
      <c r="AC21" s="4">
        <v>0</v>
      </c>
      <c r="AD21" s="4">
        <v>0</v>
      </c>
      <c r="AE21" s="4">
        <v>0</v>
      </c>
      <c r="AF21" s="4">
        <v>214</v>
      </c>
      <c r="AG21" s="4">
        <v>1425.4728392</v>
      </c>
      <c r="AH21" s="4">
        <v>716</v>
      </c>
      <c r="AI21" s="4">
        <v>8480.1526780999993</v>
      </c>
      <c r="AJ21" s="4">
        <v>0</v>
      </c>
      <c r="AK21" s="4">
        <v>0</v>
      </c>
      <c r="AL21" s="4">
        <v>972</v>
      </c>
      <c r="AM21" s="4">
        <v>10101.7994702</v>
      </c>
      <c r="AN21" s="4">
        <v>169</v>
      </c>
      <c r="AO21" s="4">
        <v>92.017295799999999</v>
      </c>
      <c r="AP21" s="4">
        <v>0</v>
      </c>
      <c r="AQ21" s="4">
        <v>0</v>
      </c>
      <c r="AR21" s="4">
        <v>1514</v>
      </c>
      <c r="AS21" s="4">
        <v>8234.8019623</v>
      </c>
      <c r="AT21" s="4">
        <v>306</v>
      </c>
      <c r="AU21" s="4">
        <v>214.09944329999999</v>
      </c>
      <c r="AV21" s="4">
        <v>2</v>
      </c>
      <c r="AW21" s="4">
        <v>12111.7454356</v>
      </c>
      <c r="AX21" s="4">
        <v>1991</v>
      </c>
      <c r="AY21" s="4">
        <v>20652.664137</v>
      </c>
      <c r="AZ21" s="4">
        <v>0</v>
      </c>
      <c r="BA21" s="4">
        <v>0</v>
      </c>
    </row>
    <row r="22" spans="3:53" s="1" customFormat="1" ht="19.149999999999999" customHeight="1" x14ac:dyDescent="0.2">
      <c r="C22" s="3" t="s">
        <v>68</v>
      </c>
      <c r="D22" s="4">
        <v>17</v>
      </c>
      <c r="E22" s="4">
        <v>305.17087320000002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65</v>
      </c>
      <c r="O22" s="4">
        <v>635.35128799999995</v>
      </c>
      <c r="P22" s="4">
        <v>19</v>
      </c>
      <c r="Q22" s="4">
        <v>357.38271730000002</v>
      </c>
      <c r="R22" s="4">
        <v>1</v>
      </c>
      <c r="S22" s="4">
        <v>4.5746149999999997</v>
      </c>
      <c r="T22" s="4">
        <v>0</v>
      </c>
      <c r="U22" s="4">
        <v>0</v>
      </c>
      <c r="V22" s="4">
        <v>0</v>
      </c>
      <c r="W22" s="4">
        <v>0</v>
      </c>
      <c r="X22" s="4">
        <v>85</v>
      </c>
      <c r="Y22" s="4">
        <v>997.30862030000003</v>
      </c>
      <c r="Z22" s="4">
        <v>0</v>
      </c>
      <c r="AA22" s="4">
        <v>0</v>
      </c>
      <c r="AB22" s="4">
        <v>0</v>
      </c>
      <c r="AC22" s="4">
        <v>0</v>
      </c>
      <c r="AD22" s="4">
        <v>424</v>
      </c>
      <c r="AE22" s="4">
        <v>4506.0141088999999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424</v>
      </c>
      <c r="AM22" s="4">
        <v>4506.0141088999999</v>
      </c>
      <c r="AN22" s="4">
        <v>0</v>
      </c>
      <c r="AO22" s="4">
        <v>0</v>
      </c>
      <c r="AP22" s="4">
        <v>0</v>
      </c>
      <c r="AQ22" s="4">
        <v>0</v>
      </c>
      <c r="AR22" s="4">
        <v>44</v>
      </c>
      <c r="AS22" s="4">
        <v>1102.8654856000001</v>
      </c>
      <c r="AT22" s="4">
        <v>2</v>
      </c>
      <c r="AU22" s="4">
        <v>1.0777140000000001</v>
      </c>
      <c r="AV22" s="4">
        <v>318</v>
      </c>
      <c r="AW22" s="4">
        <v>2642.2468896</v>
      </c>
      <c r="AX22" s="4">
        <v>364</v>
      </c>
      <c r="AY22" s="4">
        <v>3746.1900891999999</v>
      </c>
      <c r="AZ22" s="4">
        <v>0</v>
      </c>
      <c r="BA22" s="4">
        <v>0</v>
      </c>
    </row>
    <row r="23" spans="3:53" s="1" customFormat="1" ht="19.149999999999999" customHeight="1" x14ac:dyDescent="0.2">
      <c r="C23" s="3" t="s">
        <v>49</v>
      </c>
      <c r="D23" s="4">
        <v>1</v>
      </c>
      <c r="E23" s="4">
        <v>1.5754204999999999</v>
      </c>
      <c r="F23" s="4">
        <v>71</v>
      </c>
      <c r="G23" s="4">
        <v>138.93545700000001</v>
      </c>
      <c r="H23" s="4">
        <v>55</v>
      </c>
      <c r="I23" s="4">
        <v>105.6171032</v>
      </c>
      <c r="J23" s="4">
        <v>0</v>
      </c>
      <c r="K23" s="4">
        <v>0</v>
      </c>
      <c r="L23" s="4">
        <v>4</v>
      </c>
      <c r="M23" s="4">
        <v>5.9963160999999996</v>
      </c>
      <c r="N23" s="4">
        <v>2</v>
      </c>
      <c r="O23" s="4">
        <v>14.1452876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2</v>
      </c>
      <c r="Y23" s="4">
        <v>14.1452876</v>
      </c>
      <c r="Z23" s="4">
        <v>0</v>
      </c>
      <c r="AA23" s="4">
        <v>0</v>
      </c>
      <c r="AB23" s="4">
        <v>0</v>
      </c>
      <c r="AC23" s="4">
        <v>0</v>
      </c>
      <c r="AD23" s="4">
        <v>1</v>
      </c>
      <c r="AE23" s="4">
        <v>1.6121612000000001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1</v>
      </c>
      <c r="AM23" s="4">
        <v>1.6121612000000001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108</v>
      </c>
      <c r="AU23" s="4">
        <v>292.88547460000001</v>
      </c>
      <c r="AV23" s="4">
        <v>34</v>
      </c>
      <c r="AW23" s="4">
        <v>1946.1718567</v>
      </c>
      <c r="AX23" s="4">
        <v>142</v>
      </c>
      <c r="AY23" s="4">
        <v>2239.0573313</v>
      </c>
      <c r="AZ23" s="4">
        <v>52</v>
      </c>
      <c r="BA23" s="4">
        <v>60.008863699999999</v>
      </c>
    </row>
    <row r="24" spans="3:53" s="1" customFormat="1" ht="19.149999999999999" customHeight="1" x14ac:dyDescent="0.2">
      <c r="C24" s="3" t="s">
        <v>38</v>
      </c>
      <c r="D24" s="4">
        <v>38</v>
      </c>
      <c r="E24" s="4">
        <v>1102.1488979000001</v>
      </c>
      <c r="F24" s="4">
        <v>3</v>
      </c>
      <c r="G24" s="4">
        <v>207.328307</v>
      </c>
      <c r="H24" s="4">
        <v>24</v>
      </c>
      <c r="I24" s="4">
        <v>188.28275429999999</v>
      </c>
      <c r="J24" s="4">
        <v>11</v>
      </c>
      <c r="K24" s="4">
        <v>706.53783659999999</v>
      </c>
      <c r="L24" s="4">
        <v>8</v>
      </c>
      <c r="M24" s="4">
        <v>2848.6527451000002</v>
      </c>
      <c r="N24" s="4">
        <v>13</v>
      </c>
      <c r="O24" s="4">
        <v>789.05865659999995</v>
      </c>
      <c r="P24" s="4">
        <v>788</v>
      </c>
      <c r="Q24" s="4">
        <v>5853.4071980999997</v>
      </c>
      <c r="R24" s="4">
        <v>102</v>
      </c>
      <c r="S24" s="4">
        <v>7585.7227659999999</v>
      </c>
      <c r="T24" s="4">
        <v>23</v>
      </c>
      <c r="U24" s="4">
        <v>2472.9124913000001</v>
      </c>
      <c r="V24" s="4">
        <v>91</v>
      </c>
      <c r="W24" s="4">
        <v>829.88979759999995</v>
      </c>
      <c r="X24" s="4">
        <v>1017</v>
      </c>
      <c r="Y24" s="4">
        <v>17530.990909600001</v>
      </c>
      <c r="Z24" s="4">
        <v>0</v>
      </c>
      <c r="AA24" s="4">
        <v>0</v>
      </c>
      <c r="AB24" s="4">
        <v>148</v>
      </c>
      <c r="AC24" s="4">
        <v>1078.7714093</v>
      </c>
      <c r="AD24" s="4">
        <v>313</v>
      </c>
      <c r="AE24" s="4">
        <v>3130.0843270999999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461</v>
      </c>
      <c r="AM24" s="4">
        <v>4208.8557363999998</v>
      </c>
      <c r="AN24" s="4">
        <v>0</v>
      </c>
      <c r="AO24" s="4">
        <v>0</v>
      </c>
      <c r="AP24" s="4">
        <v>3</v>
      </c>
      <c r="AQ24" s="4">
        <v>31.353930699999999</v>
      </c>
      <c r="AR24" s="4">
        <v>84</v>
      </c>
      <c r="AS24" s="4">
        <v>1509.8816213</v>
      </c>
      <c r="AT24" s="4">
        <v>1941</v>
      </c>
      <c r="AU24" s="4">
        <v>31944.6884412</v>
      </c>
      <c r="AV24" s="4">
        <v>629</v>
      </c>
      <c r="AW24" s="4">
        <v>25645.184233600001</v>
      </c>
      <c r="AX24" s="4">
        <v>2657</v>
      </c>
      <c r="AY24" s="4">
        <v>59131.108226800003</v>
      </c>
      <c r="AZ24" s="4">
        <v>88</v>
      </c>
      <c r="BA24" s="4">
        <v>663.34089779999999</v>
      </c>
    </row>
    <row r="25" spans="3:53" s="1" customFormat="1" ht="19.149999999999999" customHeight="1" x14ac:dyDescent="0.2">
      <c r="C25" s="3" t="s">
        <v>76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175</v>
      </c>
      <c r="M25" s="4">
        <v>36.15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11</v>
      </c>
      <c r="AC25" s="4">
        <v>70.86</v>
      </c>
      <c r="AD25" s="4">
        <v>162</v>
      </c>
      <c r="AE25" s="4">
        <v>1216.58</v>
      </c>
      <c r="AF25" s="4">
        <v>0</v>
      </c>
      <c r="AG25" s="4">
        <v>0</v>
      </c>
      <c r="AH25" s="4">
        <v>0</v>
      </c>
      <c r="AI25" s="4">
        <v>0</v>
      </c>
      <c r="AJ25" s="4">
        <v>21</v>
      </c>
      <c r="AK25" s="4">
        <v>4.57</v>
      </c>
      <c r="AL25" s="4">
        <v>194</v>
      </c>
      <c r="AM25" s="4">
        <v>1292.01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1659</v>
      </c>
      <c r="AW25" s="4">
        <v>12766.54</v>
      </c>
      <c r="AX25" s="4">
        <v>1659</v>
      </c>
      <c r="AY25" s="4">
        <v>12766.54</v>
      </c>
      <c r="AZ25" s="4">
        <v>0</v>
      </c>
      <c r="BA25" s="4">
        <v>0</v>
      </c>
    </row>
    <row r="26" spans="3:53" s="1" customFormat="1" ht="19.149999999999999" customHeight="1" x14ac:dyDescent="0.2">
      <c r="C26" s="3" t="s">
        <v>50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16</v>
      </c>
      <c r="O26" s="4">
        <v>503.0987025</v>
      </c>
      <c r="P26" s="4">
        <v>6</v>
      </c>
      <c r="Q26" s="4">
        <v>421.94387069999999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22</v>
      </c>
      <c r="Y26" s="4">
        <v>925.04257319999999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3</v>
      </c>
      <c r="AS26" s="4">
        <v>51.601455000000001</v>
      </c>
      <c r="AT26" s="4">
        <v>25</v>
      </c>
      <c r="AU26" s="4">
        <v>104.51211929999999</v>
      </c>
      <c r="AV26" s="4">
        <v>8</v>
      </c>
      <c r="AW26" s="4">
        <v>278.5255593</v>
      </c>
      <c r="AX26" s="4">
        <v>36</v>
      </c>
      <c r="AY26" s="4">
        <v>434.63913359999998</v>
      </c>
      <c r="AZ26" s="4">
        <v>0</v>
      </c>
      <c r="BA26" s="4">
        <v>0</v>
      </c>
    </row>
    <row r="27" spans="3:53" s="1" customFormat="1" ht="19.149999999999999" customHeight="1" x14ac:dyDescent="0.2">
      <c r="C27" s="3" t="s">
        <v>51</v>
      </c>
      <c r="D27" s="4">
        <v>6</v>
      </c>
      <c r="E27" s="4">
        <v>62.966259999999998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3</v>
      </c>
      <c r="O27" s="4">
        <v>0</v>
      </c>
      <c r="P27" s="4">
        <v>5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8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7</v>
      </c>
      <c r="AE27" s="4">
        <v>85.752631800000003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7</v>
      </c>
      <c r="AM27" s="4">
        <v>85.752631800000003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2</v>
      </c>
      <c r="AU27" s="4">
        <v>0.87770349999999997</v>
      </c>
      <c r="AV27" s="4">
        <v>38</v>
      </c>
      <c r="AW27" s="4">
        <v>1162.4625897999999</v>
      </c>
      <c r="AX27" s="4">
        <v>40</v>
      </c>
      <c r="AY27" s="4">
        <v>1163.3402933</v>
      </c>
      <c r="AZ27" s="4">
        <v>3</v>
      </c>
      <c r="BA27" s="4">
        <v>14.241736299999999</v>
      </c>
    </row>
    <row r="28" spans="3:53" s="1" customFormat="1" ht="19.149999999999999" customHeight="1" x14ac:dyDescent="0.2">
      <c r="C28" s="3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15</v>
      </c>
      <c r="O28" s="4">
        <v>447.41446000000002</v>
      </c>
      <c r="P28" s="4">
        <v>8</v>
      </c>
      <c r="Q28" s="4">
        <v>380.94304</v>
      </c>
      <c r="R28" s="4">
        <v>1</v>
      </c>
      <c r="S28" s="4">
        <v>56.487850000000002</v>
      </c>
      <c r="T28" s="4">
        <v>0</v>
      </c>
      <c r="U28" s="4">
        <v>0</v>
      </c>
      <c r="V28" s="4">
        <v>0</v>
      </c>
      <c r="W28" s="4">
        <v>0</v>
      </c>
      <c r="X28" s="4">
        <v>24</v>
      </c>
      <c r="Y28" s="4">
        <v>884.84535000000005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2</v>
      </c>
      <c r="AW28" s="4">
        <v>14.48629</v>
      </c>
      <c r="AX28" s="4">
        <v>2</v>
      </c>
      <c r="AY28" s="4">
        <v>14.48629</v>
      </c>
      <c r="AZ28" s="4">
        <v>0</v>
      </c>
      <c r="BA28" s="4">
        <v>0</v>
      </c>
    </row>
    <row r="29" spans="3:53" s="1" customFormat="1" ht="19.149999999999999" customHeight="1" x14ac:dyDescent="0.2">
      <c r="C29" s="3" t="s">
        <v>70</v>
      </c>
      <c r="D29" s="4">
        <v>0</v>
      </c>
      <c r="E29" s="4">
        <v>0</v>
      </c>
      <c r="F29" s="4">
        <v>1193</v>
      </c>
      <c r="G29" s="4">
        <v>378.48474879999998</v>
      </c>
      <c r="H29" s="4">
        <v>1193</v>
      </c>
      <c r="I29" s="4">
        <v>378.48474879999998</v>
      </c>
      <c r="J29" s="4">
        <v>0</v>
      </c>
      <c r="K29" s="4">
        <v>0</v>
      </c>
      <c r="L29" s="4">
        <v>0</v>
      </c>
      <c r="M29" s="4">
        <v>0</v>
      </c>
      <c r="N29" s="4">
        <v>6</v>
      </c>
      <c r="O29" s="4">
        <v>2.2704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6</v>
      </c>
      <c r="Y29" s="4">
        <v>2.2704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1</v>
      </c>
      <c r="AK29" s="4">
        <v>0.37457000000000001</v>
      </c>
      <c r="AL29" s="4">
        <v>1</v>
      </c>
      <c r="AM29" s="4">
        <v>0.37457000000000001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22</v>
      </c>
      <c r="AW29" s="4">
        <v>409.07177999999999</v>
      </c>
      <c r="AX29" s="4">
        <v>22</v>
      </c>
      <c r="AY29" s="4">
        <v>409.07177999999999</v>
      </c>
      <c r="AZ29" s="4">
        <v>1186</v>
      </c>
      <c r="BA29" s="4">
        <v>351.36971879999999</v>
      </c>
    </row>
    <row r="30" spans="3:53" s="1" customFormat="1" ht="19.149999999999999" customHeight="1" x14ac:dyDescent="0.2">
      <c r="C30" s="3" t="s">
        <v>52</v>
      </c>
      <c r="D30" s="4">
        <v>350</v>
      </c>
      <c r="E30" s="4">
        <v>955.92678479999995</v>
      </c>
      <c r="F30" s="4">
        <v>9</v>
      </c>
      <c r="G30" s="4">
        <v>65.2073307</v>
      </c>
      <c r="H30" s="4">
        <v>1</v>
      </c>
      <c r="I30" s="4">
        <v>10</v>
      </c>
      <c r="J30" s="4">
        <v>0</v>
      </c>
      <c r="K30" s="4">
        <v>0</v>
      </c>
      <c r="L30" s="4">
        <v>4</v>
      </c>
      <c r="M30" s="4">
        <v>405.94459710000001</v>
      </c>
      <c r="N30" s="4">
        <v>24</v>
      </c>
      <c r="O30" s="4">
        <v>2231.4331438999998</v>
      </c>
      <c r="P30" s="4">
        <v>15</v>
      </c>
      <c r="Q30" s="4">
        <v>1710.4643549</v>
      </c>
      <c r="R30" s="4">
        <v>11</v>
      </c>
      <c r="S30" s="4">
        <v>571.31014259999995</v>
      </c>
      <c r="T30" s="4">
        <v>0</v>
      </c>
      <c r="U30" s="4">
        <v>0</v>
      </c>
      <c r="V30" s="4">
        <v>0</v>
      </c>
      <c r="W30" s="4">
        <v>0</v>
      </c>
      <c r="X30" s="4">
        <v>50</v>
      </c>
      <c r="Y30" s="4">
        <v>4513.2076414000003</v>
      </c>
      <c r="Z30" s="4">
        <v>0</v>
      </c>
      <c r="AA30" s="4">
        <v>0</v>
      </c>
      <c r="AB30" s="4">
        <v>2</v>
      </c>
      <c r="AC30" s="4">
        <v>14.7813043</v>
      </c>
      <c r="AD30" s="4">
        <v>23</v>
      </c>
      <c r="AE30" s="4">
        <v>209.1845051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25</v>
      </c>
      <c r="AM30" s="4">
        <v>223.96580940000001</v>
      </c>
      <c r="AN30" s="4">
        <v>0</v>
      </c>
      <c r="AO30" s="4">
        <v>0</v>
      </c>
      <c r="AP30" s="4">
        <v>0</v>
      </c>
      <c r="AQ30" s="4">
        <v>0</v>
      </c>
      <c r="AR30" s="4">
        <v>66</v>
      </c>
      <c r="AS30" s="4">
        <v>6683.2494968000001</v>
      </c>
      <c r="AT30" s="4">
        <v>112</v>
      </c>
      <c r="AU30" s="4">
        <v>196.37344440000001</v>
      </c>
      <c r="AV30" s="4">
        <v>1103</v>
      </c>
      <c r="AW30" s="4">
        <v>68456.358613400007</v>
      </c>
      <c r="AX30" s="4">
        <v>1281</v>
      </c>
      <c r="AY30" s="4">
        <v>75335.981554600003</v>
      </c>
      <c r="AZ30" s="4">
        <v>356</v>
      </c>
      <c r="BA30" s="4">
        <v>958.55350850000002</v>
      </c>
    </row>
    <row r="31" spans="3:53" s="1" customFormat="1" ht="19.149999999999999" customHeight="1" x14ac:dyDescent="0.2">
      <c r="C31" s="3" t="s">
        <v>77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</row>
    <row r="32" spans="3:53" s="1" customFormat="1" ht="19.149999999999999" customHeight="1" x14ac:dyDescent="0.2">
      <c r="C32" s="3" t="s">
        <v>53</v>
      </c>
      <c r="D32" s="4">
        <v>93</v>
      </c>
      <c r="E32" s="4">
        <v>1653.54512</v>
      </c>
      <c r="F32" s="4">
        <v>898</v>
      </c>
      <c r="G32" s="4">
        <v>13978.720170000001</v>
      </c>
      <c r="H32" s="4">
        <v>0</v>
      </c>
      <c r="I32" s="4">
        <v>0</v>
      </c>
      <c r="J32" s="4">
        <v>3</v>
      </c>
      <c r="K32" s="4">
        <v>1148.47174</v>
      </c>
      <c r="L32" s="4">
        <v>65</v>
      </c>
      <c r="M32" s="4">
        <v>16432.904020000002</v>
      </c>
      <c r="N32" s="4">
        <v>4910</v>
      </c>
      <c r="O32" s="4">
        <v>72187.283389999997</v>
      </c>
      <c r="P32" s="4">
        <v>1366</v>
      </c>
      <c r="Q32" s="4">
        <v>103183.53887</v>
      </c>
      <c r="R32" s="4">
        <v>3830</v>
      </c>
      <c r="S32" s="4">
        <v>95277.46428</v>
      </c>
      <c r="T32" s="4">
        <v>0</v>
      </c>
      <c r="U32" s="4">
        <v>0</v>
      </c>
      <c r="V32" s="4">
        <v>0</v>
      </c>
      <c r="W32" s="4">
        <v>0</v>
      </c>
      <c r="X32" s="4">
        <v>10106</v>
      </c>
      <c r="Y32" s="4">
        <v>270648.28654</v>
      </c>
      <c r="Z32" s="4">
        <v>0</v>
      </c>
      <c r="AA32" s="4">
        <v>0</v>
      </c>
      <c r="AB32" s="4">
        <v>11</v>
      </c>
      <c r="AC32" s="4">
        <v>59.697890000000001</v>
      </c>
      <c r="AD32" s="4">
        <v>657</v>
      </c>
      <c r="AE32" s="4">
        <v>2907.93496</v>
      </c>
      <c r="AF32" s="4">
        <v>0</v>
      </c>
      <c r="AG32" s="4">
        <v>0</v>
      </c>
      <c r="AH32" s="4">
        <v>0</v>
      </c>
      <c r="AI32" s="4">
        <v>0</v>
      </c>
      <c r="AJ32" s="4">
        <v>2382</v>
      </c>
      <c r="AK32" s="4">
        <v>483.61655999999999</v>
      </c>
      <c r="AL32" s="4">
        <v>3050</v>
      </c>
      <c r="AM32" s="4">
        <v>3451.2494099999999</v>
      </c>
      <c r="AN32" s="4">
        <v>0</v>
      </c>
      <c r="AO32" s="4">
        <v>0</v>
      </c>
      <c r="AP32" s="4">
        <v>3</v>
      </c>
      <c r="AQ32" s="4">
        <v>110.36336</v>
      </c>
      <c r="AR32" s="4">
        <v>301</v>
      </c>
      <c r="AS32" s="4">
        <v>6632.35509</v>
      </c>
      <c r="AT32" s="4">
        <v>5299</v>
      </c>
      <c r="AU32" s="4">
        <v>19169.33599</v>
      </c>
      <c r="AV32" s="4">
        <v>144670</v>
      </c>
      <c r="AW32" s="4">
        <v>331752.72927000001</v>
      </c>
      <c r="AX32" s="4">
        <v>150273</v>
      </c>
      <c r="AY32" s="4">
        <v>357664.78370999999</v>
      </c>
      <c r="AZ32" s="4">
        <v>3479</v>
      </c>
      <c r="BA32" s="4">
        <v>13329.101849999999</v>
      </c>
    </row>
    <row r="33" spans="3:53" s="1" customFormat="1" ht="19.149999999999999" customHeight="1" x14ac:dyDescent="0.2">
      <c r="C33" s="3" t="s">
        <v>54</v>
      </c>
      <c r="D33" s="4">
        <v>12</v>
      </c>
      <c r="E33" s="4">
        <v>69.954864299999997</v>
      </c>
      <c r="F33" s="4">
        <v>865</v>
      </c>
      <c r="G33" s="4">
        <v>3384.0053929999999</v>
      </c>
      <c r="H33" s="4">
        <v>712</v>
      </c>
      <c r="I33" s="4">
        <v>3051.2249670000001</v>
      </c>
      <c r="J33" s="4">
        <v>0</v>
      </c>
      <c r="K33" s="4">
        <v>0</v>
      </c>
      <c r="L33" s="4">
        <v>1</v>
      </c>
      <c r="M33" s="4">
        <v>41.237870399999998</v>
      </c>
      <c r="N33" s="4">
        <v>739</v>
      </c>
      <c r="O33" s="4">
        <v>33554.413990000001</v>
      </c>
      <c r="P33" s="4">
        <v>369</v>
      </c>
      <c r="Q33" s="4">
        <v>23850.458320000002</v>
      </c>
      <c r="R33" s="4">
        <v>115</v>
      </c>
      <c r="S33" s="4">
        <v>13009.005579999999</v>
      </c>
      <c r="T33" s="4">
        <v>0</v>
      </c>
      <c r="U33" s="4">
        <v>0</v>
      </c>
      <c r="V33" s="4">
        <v>0</v>
      </c>
      <c r="W33" s="4">
        <v>0</v>
      </c>
      <c r="X33" s="4">
        <v>1223</v>
      </c>
      <c r="Y33" s="4">
        <v>70413.877890000003</v>
      </c>
      <c r="Z33" s="4">
        <v>0</v>
      </c>
      <c r="AA33" s="4">
        <v>0</v>
      </c>
      <c r="AB33" s="4">
        <v>150</v>
      </c>
      <c r="AC33" s="4">
        <v>1691.35123</v>
      </c>
      <c r="AD33" s="4">
        <v>553</v>
      </c>
      <c r="AE33" s="4">
        <v>5427.9740359999996</v>
      </c>
      <c r="AF33" s="4">
        <v>0</v>
      </c>
      <c r="AG33" s="4">
        <v>0</v>
      </c>
      <c r="AH33" s="4">
        <v>0</v>
      </c>
      <c r="AI33" s="4">
        <v>0</v>
      </c>
      <c r="AJ33" s="4">
        <v>2</v>
      </c>
      <c r="AK33" s="4">
        <v>0.17946000000000001</v>
      </c>
      <c r="AL33" s="4">
        <v>705</v>
      </c>
      <c r="AM33" s="4">
        <v>7119.5047260000001</v>
      </c>
      <c r="AN33" s="4">
        <v>0</v>
      </c>
      <c r="AO33" s="4">
        <v>0</v>
      </c>
      <c r="AP33" s="4">
        <v>46</v>
      </c>
      <c r="AQ33" s="4">
        <v>1219.6245899999999</v>
      </c>
      <c r="AR33" s="4">
        <v>1534</v>
      </c>
      <c r="AS33" s="4">
        <v>59582.38751</v>
      </c>
      <c r="AT33" s="4">
        <v>4764</v>
      </c>
      <c r="AU33" s="4">
        <v>19831.39661</v>
      </c>
      <c r="AV33" s="4">
        <v>40435</v>
      </c>
      <c r="AW33" s="4">
        <v>137471.69130999999</v>
      </c>
      <c r="AX33" s="4">
        <v>46779</v>
      </c>
      <c r="AY33" s="4">
        <v>218105.10002000001</v>
      </c>
      <c r="AZ33" s="4">
        <v>590</v>
      </c>
      <c r="BA33" s="4">
        <v>6982.1412780000001</v>
      </c>
    </row>
    <row r="34" spans="3:53" s="1" customFormat="1" ht="19.149999999999999" customHeight="1" x14ac:dyDescent="0.2">
      <c r="C34" s="3" t="s">
        <v>55</v>
      </c>
      <c r="D34" s="4">
        <v>187</v>
      </c>
      <c r="E34" s="4">
        <v>1385.6859761999999</v>
      </c>
      <c r="F34" s="4">
        <v>6</v>
      </c>
      <c r="G34" s="4">
        <v>3.5483383000000002</v>
      </c>
      <c r="H34" s="4">
        <v>0</v>
      </c>
      <c r="I34" s="4">
        <v>0</v>
      </c>
      <c r="J34" s="4">
        <v>0</v>
      </c>
      <c r="K34" s="4">
        <v>0</v>
      </c>
      <c r="L34" s="4">
        <v>6</v>
      </c>
      <c r="M34" s="4">
        <v>20.251032800000001</v>
      </c>
      <c r="N34" s="4">
        <v>499</v>
      </c>
      <c r="O34" s="4">
        <v>4439.4532025999997</v>
      </c>
      <c r="P34" s="4">
        <v>17</v>
      </c>
      <c r="Q34" s="4">
        <v>1722.994868</v>
      </c>
      <c r="R34" s="4">
        <v>3</v>
      </c>
      <c r="S34" s="4">
        <v>1944.3517144</v>
      </c>
      <c r="T34" s="4">
        <v>0</v>
      </c>
      <c r="U34" s="4">
        <v>0</v>
      </c>
      <c r="V34" s="4">
        <v>0</v>
      </c>
      <c r="W34" s="4">
        <v>0</v>
      </c>
      <c r="X34" s="4">
        <v>519</v>
      </c>
      <c r="Y34" s="4">
        <v>8106.7997850000002</v>
      </c>
      <c r="Z34" s="4">
        <v>0</v>
      </c>
      <c r="AA34" s="4">
        <v>0</v>
      </c>
      <c r="AB34" s="4">
        <v>62</v>
      </c>
      <c r="AC34" s="4">
        <v>269.69747530000001</v>
      </c>
      <c r="AD34" s="4">
        <v>473</v>
      </c>
      <c r="AE34" s="4">
        <v>5569.8828590000003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535</v>
      </c>
      <c r="AM34" s="4">
        <v>5839.5803342999998</v>
      </c>
      <c r="AN34" s="4">
        <v>0</v>
      </c>
      <c r="AO34" s="4">
        <v>0</v>
      </c>
      <c r="AP34" s="4">
        <v>6</v>
      </c>
      <c r="AQ34" s="4">
        <v>234.47305779999999</v>
      </c>
      <c r="AR34" s="4">
        <v>467</v>
      </c>
      <c r="AS34" s="4">
        <v>11956.000335299999</v>
      </c>
      <c r="AT34" s="4">
        <v>55</v>
      </c>
      <c r="AU34" s="4">
        <v>231.6949602</v>
      </c>
      <c r="AV34" s="4">
        <v>914</v>
      </c>
      <c r="AW34" s="4">
        <v>41082.483147899999</v>
      </c>
      <c r="AX34" s="4">
        <v>1442</v>
      </c>
      <c r="AY34" s="4">
        <v>53504.651501200002</v>
      </c>
      <c r="AZ34" s="4">
        <v>327</v>
      </c>
      <c r="BA34" s="4">
        <v>2299.6478167999999</v>
      </c>
    </row>
    <row r="35" spans="3:53" s="1" customFormat="1" ht="19.149999999999999" customHeight="1" x14ac:dyDescent="0.2">
      <c r="C35" s="3" t="s">
        <v>56</v>
      </c>
      <c r="D35" s="4">
        <v>19</v>
      </c>
      <c r="E35" s="4">
        <v>715.25672680000002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877</v>
      </c>
      <c r="O35" s="4">
        <v>29209.887360000001</v>
      </c>
      <c r="P35" s="4">
        <v>284</v>
      </c>
      <c r="Q35" s="4">
        <v>12765.328450999999</v>
      </c>
      <c r="R35" s="4">
        <v>35</v>
      </c>
      <c r="S35" s="4">
        <v>2958.0371839999998</v>
      </c>
      <c r="T35" s="4">
        <v>0</v>
      </c>
      <c r="U35" s="4">
        <v>0</v>
      </c>
      <c r="V35" s="4">
        <v>0</v>
      </c>
      <c r="W35" s="4">
        <v>0</v>
      </c>
      <c r="X35" s="4">
        <v>1196</v>
      </c>
      <c r="Y35" s="4">
        <v>44933.252995000003</v>
      </c>
      <c r="Z35" s="4">
        <v>0</v>
      </c>
      <c r="AA35" s="4">
        <v>0</v>
      </c>
      <c r="AB35" s="4">
        <v>0</v>
      </c>
      <c r="AC35" s="4">
        <v>0</v>
      </c>
      <c r="AD35" s="4">
        <v>206</v>
      </c>
      <c r="AE35" s="4">
        <v>2912.4694788000002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206</v>
      </c>
      <c r="AM35" s="4">
        <v>2912.4694788000002</v>
      </c>
      <c r="AN35" s="4">
        <v>51</v>
      </c>
      <c r="AO35" s="4">
        <v>505.72274650000003</v>
      </c>
      <c r="AP35" s="4">
        <v>157</v>
      </c>
      <c r="AQ35" s="4">
        <v>3282.3216363000001</v>
      </c>
      <c r="AR35" s="4">
        <v>580</v>
      </c>
      <c r="AS35" s="4">
        <v>21644.689811</v>
      </c>
      <c r="AT35" s="4">
        <v>2224</v>
      </c>
      <c r="AU35" s="4">
        <v>4925.6559551999999</v>
      </c>
      <c r="AV35" s="4">
        <v>52272</v>
      </c>
      <c r="AW35" s="4">
        <v>53620.394426999999</v>
      </c>
      <c r="AX35" s="4">
        <v>55284</v>
      </c>
      <c r="AY35" s="4">
        <v>83978.784576000005</v>
      </c>
      <c r="AZ35" s="4">
        <v>12</v>
      </c>
      <c r="BA35" s="4">
        <v>73.523833699999997</v>
      </c>
    </row>
    <row r="36" spans="3:53" s="1" customFormat="1" ht="19.149999999999999" customHeight="1" x14ac:dyDescent="0.2">
      <c r="C36" s="3" t="s">
        <v>39</v>
      </c>
      <c r="D36" s="4">
        <v>16</v>
      </c>
      <c r="E36" s="4">
        <v>173.6683433</v>
      </c>
      <c r="F36" s="4">
        <v>13</v>
      </c>
      <c r="G36" s="4">
        <v>660.48681520000002</v>
      </c>
      <c r="H36" s="4">
        <v>22</v>
      </c>
      <c r="I36" s="4">
        <v>1104.514046</v>
      </c>
      <c r="J36" s="4">
        <v>4</v>
      </c>
      <c r="K36" s="4">
        <v>1084.5983636999999</v>
      </c>
      <c r="L36" s="4">
        <v>6</v>
      </c>
      <c r="M36" s="4">
        <v>1190.8904871</v>
      </c>
      <c r="N36" s="4">
        <v>540</v>
      </c>
      <c r="O36" s="4">
        <v>5246.5985616999997</v>
      </c>
      <c r="P36" s="4">
        <v>268</v>
      </c>
      <c r="Q36" s="4">
        <v>26138.499245200001</v>
      </c>
      <c r="R36" s="4">
        <v>29</v>
      </c>
      <c r="S36" s="4">
        <v>4129.3165443999997</v>
      </c>
      <c r="T36" s="4">
        <v>0</v>
      </c>
      <c r="U36" s="4">
        <v>0</v>
      </c>
      <c r="V36" s="4">
        <v>0</v>
      </c>
      <c r="W36" s="4">
        <v>0</v>
      </c>
      <c r="X36" s="4">
        <v>837</v>
      </c>
      <c r="Y36" s="4">
        <v>35514.414351300002</v>
      </c>
      <c r="Z36" s="4">
        <v>0</v>
      </c>
      <c r="AA36" s="4">
        <v>0</v>
      </c>
      <c r="AB36" s="4">
        <v>50</v>
      </c>
      <c r="AC36" s="4">
        <v>378.95035250000001</v>
      </c>
      <c r="AD36" s="4">
        <v>189</v>
      </c>
      <c r="AE36" s="4">
        <v>1885.7080748999999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239</v>
      </c>
      <c r="AM36" s="4">
        <v>2264.6584274000002</v>
      </c>
      <c r="AN36" s="4">
        <v>3</v>
      </c>
      <c r="AO36" s="4">
        <v>679.8666217</v>
      </c>
      <c r="AP36" s="4">
        <v>9</v>
      </c>
      <c r="AQ36" s="4">
        <v>119.5196665</v>
      </c>
      <c r="AR36" s="4">
        <v>1057</v>
      </c>
      <c r="AS36" s="4">
        <v>26319.2999652</v>
      </c>
      <c r="AT36" s="4">
        <v>1181</v>
      </c>
      <c r="AU36" s="4">
        <v>6258.4708201000003</v>
      </c>
      <c r="AV36" s="4">
        <v>76</v>
      </c>
      <c r="AW36" s="4">
        <v>752534.61257560004</v>
      </c>
      <c r="AX36" s="4">
        <v>2326</v>
      </c>
      <c r="AY36" s="4">
        <v>785911.76964910002</v>
      </c>
      <c r="AZ36" s="4">
        <v>191</v>
      </c>
      <c r="BA36" s="4">
        <v>1002.1635953</v>
      </c>
    </row>
    <row r="37" spans="3:53" s="1" customFormat="1" ht="19.149999999999999" customHeight="1" x14ac:dyDescent="0.2">
      <c r="C37" s="3" t="s">
        <v>40</v>
      </c>
      <c r="D37" s="4">
        <v>117</v>
      </c>
      <c r="E37" s="4">
        <v>2438.6695838999999</v>
      </c>
      <c r="F37" s="4">
        <v>70</v>
      </c>
      <c r="G37" s="4">
        <v>3629.1763870999998</v>
      </c>
      <c r="H37" s="4">
        <v>187</v>
      </c>
      <c r="I37" s="4">
        <v>6067.8459709999997</v>
      </c>
      <c r="J37" s="4">
        <v>1</v>
      </c>
      <c r="K37" s="4">
        <v>161.04233410000001</v>
      </c>
      <c r="L37" s="4">
        <v>75</v>
      </c>
      <c r="M37" s="4">
        <v>11690.935253400001</v>
      </c>
      <c r="N37" s="4">
        <v>641</v>
      </c>
      <c r="O37" s="4">
        <v>37423.311788300001</v>
      </c>
      <c r="P37" s="4">
        <v>27</v>
      </c>
      <c r="Q37" s="4">
        <v>4724.1263595</v>
      </c>
      <c r="R37" s="4">
        <v>2</v>
      </c>
      <c r="S37" s="4">
        <v>2131.3136552000001</v>
      </c>
      <c r="T37" s="4">
        <v>0</v>
      </c>
      <c r="U37" s="4">
        <v>0</v>
      </c>
      <c r="V37" s="4">
        <v>0</v>
      </c>
      <c r="W37" s="4">
        <v>0</v>
      </c>
      <c r="X37" s="4">
        <v>670</v>
      </c>
      <c r="Y37" s="4">
        <v>44278.751802999999</v>
      </c>
      <c r="Z37" s="4">
        <v>24</v>
      </c>
      <c r="AA37" s="4">
        <v>116.4982602</v>
      </c>
      <c r="AB37" s="4">
        <v>176</v>
      </c>
      <c r="AC37" s="4">
        <v>2094.1438545999999</v>
      </c>
      <c r="AD37" s="4">
        <v>0</v>
      </c>
      <c r="AE37" s="4">
        <v>0</v>
      </c>
      <c r="AF37" s="4">
        <v>13</v>
      </c>
      <c r="AG37" s="4">
        <v>39.268831300000002</v>
      </c>
      <c r="AH37" s="4">
        <v>216</v>
      </c>
      <c r="AI37" s="4">
        <v>3192.5415382000001</v>
      </c>
      <c r="AJ37" s="4">
        <v>27</v>
      </c>
      <c r="AK37" s="4">
        <v>24005.503042600001</v>
      </c>
      <c r="AL37" s="4">
        <v>456</v>
      </c>
      <c r="AM37" s="4">
        <v>29447.955526900001</v>
      </c>
      <c r="AN37" s="4">
        <v>196</v>
      </c>
      <c r="AO37" s="4">
        <v>6426.7470159000004</v>
      </c>
      <c r="AP37" s="4">
        <v>105</v>
      </c>
      <c r="AQ37" s="4">
        <v>235.29436899999999</v>
      </c>
      <c r="AR37" s="4">
        <v>846</v>
      </c>
      <c r="AS37" s="4">
        <v>50131.459958500003</v>
      </c>
      <c r="AT37" s="4">
        <v>0</v>
      </c>
      <c r="AU37" s="4">
        <v>0</v>
      </c>
      <c r="AV37" s="4">
        <v>0</v>
      </c>
      <c r="AW37" s="4">
        <v>0</v>
      </c>
      <c r="AX37" s="4">
        <v>1147</v>
      </c>
      <c r="AY37" s="4">
        <v>56793.501343399999</v>
      </c>
      <c r="AZ37" s="4">
        <v>6</v>
      </c>
      <c r="BA37" s="4">
        <v>103.99841000000001</v>
      </c>
    </row>
    <row r="38" spans="3:53" s="1" customFormat="1" ht="19.149999999999999" customHeight="1" x14ac:dyDescent="0.2">
      <c r="C38" s="3" t="s">
        <v>57</v>
      </c>
      <c r="D38" s="4">
        <v>41</v>
      </c>
      <c r="E38" s="4">
        <v>1918.9915800000001</v>
      </c>
      <c r="F38" s="4">
        <v>24</v>
      </c>
      <c r="G38" s="4">
        <v>230.02816000000001</v>
      </c>
      <c r="H38" s="4">
        <v>24</v>
      </c>
      <c r="I38" s="4">
        <v>230.02816000000001</v>
      </c>
      <c r="J38" s="4">
        <v>0</v>
      </c>
      <c r="K38" s="4">
        <v>0</v>
      </c>
      <c r="L38" s="4">
        <v>0</v>
      </c>
      <c r="M38" s="4">
        <v>0</v>
      </c>
      <c r="N38" s="4">
        <v>656</v>
      </c>
      <c r="O38" s="4">
        <v>5034.9555600000003</v>
      </c>
      <c r="P38" s="4">
        <v>405</v>
      </c>
      <c r="Q38" s="4">
        <v>8639.5469699999994</v>
      </c>
      <c r="R38" s="4">
        <v>59</v>
      </c>
      <c r="S38" s="4">
        <v>4019.0734900000002</v>
      </c>
      <c r="T38" s="4">
        <v>0</v>
      </c>
      <c r="U38" s="4">
        <v>0</v>
      </c>
      <c r="V38" s="4">
        <v>0</v>
      </c>
      <c r="W38" s="4">
        <v>0</v>
      </c>
      <c r="X38" s="4">
        <v>1120</v>
      </c>
      <c r="Y38" s="4">
        <v>17693.57602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1</v>
      </c>
      <c r="AS38" s="4">
        <v>41.942570000000003</v>
      </c>
      <c r="AT38" s="4">
        <v>0</v>
      </c>
      <c r="AU38" s="4">
        <v>0</v>
      </c>
      <c r="AV38" s="4">
        <v>27320</v>
      </c>
      <c r="AW38" s="4">
        <v>51601.408510000001</v>
      </c>
      <c r="AX38" s="4">
        <v>27321</v>
      </c>
      <c r="AY38" s="4">
        <v>51643.35108</v>
      </c>
      <c r="AZ38" s="4">
        <v>21</v>
      </c>
      <c r="BA38" s="4">
        <v>17.381399999999999</v>
      </c>
    </row>
    <row r="39" spans="3:53" s="1" customFormat="1" ht="19.149999999999999" customHeight="1" x14ac:dyDescent="0.2">
      <c r="C39" s="3" t="s">
        <v>71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64</v>
      </c>
      <c r="O39" s="4">
        <v>1705.91068</v>
      </c>
      <c r="P39" s="4">
        <v>1</v>
      </c>
      <c r="Q39" s="4">
        <v>4.2139800000000003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65</v>
      </c>
      <c r="Y39" s="4">
        <v>1710.1246599999999</v>
      </c>
      <c r="Z39" s="4">
        <v>0</v>
      </c>
      <c r="AA39" s="4">
        <v>0</v>
      </c>
      <c r="AB39" s="4">
        <v>0</v>
      </c>
      <c r="AC39" s="4">
        <v>0</v>
      </c>
      <c r="AD39" s="4">
        <v>77</v>
      </c>
      <c r="AE39" s="4">
        <v>806.65621999999996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77</v>
      </c>
      <c r="AM39" s="4">
        <v>806.65621999999996</v>
      </c>
      <c r="AN39" s="4">
        <v>0</v>
      </c>
      <c r="AO39" s="4">
        <v>0</v>
      </c>
      <c r="AP39" s="4">
        <v>0</v>
      </c>
      <c r="AQ39" s="4">
        <v>0</v>
      </c>
      <c r="AR39" s="4">
        <v>38</v>
      </c>
      <c r="AS39" s="4">
        <v>962.6114</v>
      </c>
      <c r="AT39" s="4">
        <v>0</v>
      </c>
      <c r="AU39" s="4">
        <v>0</v>
      </c>
      <c r="AV39" s="4">
        <v>19</v>
      </c>
      <c r="AW39" s="4">
        <v>151.56092000000001</v>
      </c>
      <c r="AX39" s="4">
        <v>57</v>
      </c>
      <c r="AY39" s="4">
        <v>1114.1723199999999</v>
      </c>
      <c r="AZ39" s="4">
        <v>2</v>
      </c>
      <c r="BA39" s="4">
        <v>35.127803</v>
      </c>
    </row>
    <row r="40" spans="3:53" s="1" customFormat="1" ht="19.149999999999999" customHeight="1" x14ac:dyDescent="0.2">
      <c r="C40" s="3" t="s">
        <v>58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</row>
    <row r="41" spans="3:53" s="1" customFormat="1" ht="19.149999999999999" customHeight="1" x14ac:dyDescent="0.2">
      <c r="C41" s="3" t="s">
        <v>59</v>
      </c>
      <c r="D41" s="4">
        <v>1</v>
      </c>
      <c r="E41" s="4">
        <v>70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1</v>
      </c>
      <c r="M41" s="4">
        <v>79.524016599999996</v>
      </c>
      <c r="N41" s="4">
        <v>0</v>
      </c>
      <c r="O41" s="4">
        <v>0</v>
      </c>
      <c r="P41" s="4">
        <v>1</v>
      </c>
      <c r="Q41" s="4">
        <v>79.524016599999996</v>
      </c>
      <c r="R41" s="4">
        <v>44</v>
      </c>
      <c r="S41" s="4">
        <v>397.53261229999998</v>
      </c>
      <c r="T41" s="4">
        <v>15</v>
      </c>
      <c r="U41" s="4">
        <v>1339.8475218999999</v>
      </c>
      <c r="V41" s="4">
        <v>6</v>
      </c>
      <c r="W41" s="4">
        <v>3686.1045942000001</v>
      </c>
      <c r="X41" s="4">
        <v>66</v>
      </c>
      <c r="Y41" s="4">
        <v>5503.0087450000001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9</v>
      </c>
      <c r="AI41" s="4">
        <v>110.8513981</v>
      </c>
      <c r="AJ41" s="4">
        <v>0</v>
      </c>
      <c r="AK41" s="4">
        <v>0</v>
      </c>
      <c r="AL41" s="4">
        <v>9</v>
      </c>
      <c r="AM41" s="4">
        <v>110.8513981</v>
      </c>
      <c r="AN41" s="4">
        <v>12</v>
      </c>
      <c r="AO41" s="4">
        <v>1.00885</v>
      </c>
      <c r="AP41" s="4">
        <v>0</v>
      </c>
      <c r="AQ41" s="4">
        <v>0</v>
      </c>
      <c r="AR41" s="4">
        <v>7</v>
      </c>
      <c r="AS41" s="4">
        <v>96.159587000000002</v>
      </c>
      <c r="AT41" s="4">
        <v>0</v>
      </c>
      <c r="AU41" s="4">
        <v>0</v>
      </c>
      <c r="AV41" s="4">
        <v>0</v>
      </c>
      <c r="AW41" s="4">
        <v>0</v>
      </c>
      <c r="AX41" s="4">
        <v>19</v>
      </c>
      <c r="AY41" s="4">
        <v>97.168436999999997</v>
      </c>
      <c r="AZ41" s="4">
        <v>0</v>
      </c>
      <c r="BA41" s="4">
        <v>0</v>
      </c>
    </row>
    <row r="42" spans="3:53" s="1" customFormat="1" ht="19.149999999999999" customHeight="1" x14ac:dyDescent="0.2">
      <c r="C42" s="3" t="s">
        <v>60</v>
      </c>
      <c r="D42" s="4">
        <v>2</v>
      </c>
      <c r="E42" s="4">
        <v>27.421404200000001</v>
      </c>
      <c r="F42" s="4">
        <v>2</v>
      </c>
      <c r="G42" s="4">
        <v>224.6371671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17</v>
      </c>
      <c r="O42" s="4">
        <v>357.88134109999999</v>
      </c>
      <c r="P42" s="4">
        <v>8</v>
      </c>
      <c r="Q42" s="4">
        <v>265.53624459999997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25</v>
      </c>
      <c r="Y42" s="4">
        <v>623.41758570000002</v>
      </c>
      <c r="Z42" s="4">
        <v>0</v>
      </c>
      <c r="AA42" s="4">
        <v>0</v>
      </c>
      <c r="AB42" s="4">
        <v>0</v>
      </c>
      <c r="AC42" s="4">
        <v>0</v>
      </c>
      <c r="AD42" s="4">
        <v>8</v>
      </c>
      <c r="AE42" s="4">
        <v>107.48994740000001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8</v>
      </c>
      <c r="AM42" s="4">
        <v>107.48994740000001</v>
      </c>
      <c r="AN42" s="4">
        <v>0</v>
      </c>
      <c r="AO42" s="4">
        <v>0</v>
      </c>
      <c r="AP42" s="4">
        <v>0</v>
      </c>
      <c r="AQ42" s="4">
        <v>0</v>
      </c>
      <c r="AR42" s="4">
        <v>22</v>
      </c>
      <c r="AS42" s="4">
        <v>556.70474650000006</v>
      </c>
      <c r="AT42" s="4">
        <v>68</v>
      </c>
      <c r="AU42" s="4">
        <v>287.87677079999997</v>
      </c>
      <c r="AV42" s="4">
        <v>46</v>
      </c>
      <c r="AW42" s="4">
        <v>4570.9444960999999</v>
      </c>
      <c r="AX42" s="4">
        <v>136</v>
      </c>
      <c r="AY42" s="4">
        <v>5415.5260134</v>
      </c>
      <c r="AZ42" s="4">
        <v>2</v>
      </c>
      <c r="BA42" s="4">
        <v>23.958704900000001</v>
      </c>
    </row>
    <row r="43" spans="3:53" s="1" customFormat="1" ht="19.149999999999999" customHeight="1" x14ac:dyDescent="0.2">
      <c r="C43" s="3" t="s">
        <v>61</v>
      </c>
      <c r="D43" s="4">
        <v>74</v>
      </c>
      <c r="E43" s="4">
        <v>2491.3352872999999</v>
      </c>
      <c r="F43" s="4">
        <v>199</v>
      </c>
      <c r="G43" s="4">
        <v>175.35310999999999</v>
      </c>
      <c r="H43" s="4">
        <v>2</v>
      </c>
      <c r="I43" s="4">
        <v>4.0960821000000003</v>
      </c>
      <c r="J43" s="4">
        <v>0</v>
      </c>
      <c r="K43" s="4">
        <v>0</v>
      </c>
      <c r="L43" s="4">
        <v>83</v>
      </c>
      <c r="M43" s="4">
        <v>4453.4650938000004</v>
      </c>
      <c r="N43" s="4">
        <v>1624</v>
      </c>
      <c r="O43" s="4">
        <v>41459.829690500002</v>
      </c>
      <c r="P43" s="4">
        <v>862</v>
      </c>
      <c r="Q43" s="4">
        <v>49682.782911299997</v>
      </c>
      <c r="R43" s="4">
        <v>272</v>
      </c>
      <c r="S43" s="4">
        <v>22480.849001999999</v>
      </c>
      <c r="T43" s="4">
        <v>0</v>
      </c>
      <c r="U43" s="4">
        <v>0</v>
      </c>
      <c r="V43" s="4">
        <v>0</v>
      </c>
      <c r="W43" s="4">
        <v>0</v>
      </c>
      <c r="X43" s="4">
        <v>2758</v>
      </c>
      <c r="Y43" s="4">
        <v>113623.46160379999</v>
      </c>
      <c r="Z43" s="4">
        <v>0</v>
      </c>
      <c r="AA43" s="4">
        <v>0</v>
      </c>
      <c r="AB43" s="4">
        <v>0</v>
      </c>
      <c r="AC43" s="4">
        <v>0</v>
      </c>
      <c r="AD43" s="4">
        <v>29</v>
      </c>
      <c r="AE43" s="4">
        <v>331.01879050000002</v>
      </c>
      <c r="AF43" s="4">
        <v>0</v>
      </c>
      <c r="AG43" s="4">
        <v>0</v>
      </c>
      <c r="AH43" s="4">
        <v>0</v>
      </c>
      <c r="AI43" s="4">
        <v>0</v>
      </c>
      <c r="AJ43" s="4">
        <v>1</v>
      </c>
      <c r="AK43" s="4">
        <v>0.84446580000000004</v>
      </c>
      <c r="AL43" s="4">
        <v>30</v>
      </c>
      <c r="AM43" s="4">
        <v>331.86325629999999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11496</v>
      </c>
      <c r="AW43" s="4">
        <v>156621.24609579999</v>
      </c>
      <c r="AX43" s="4">
        <v>11496</v>
      </c>
      <c r="AY43" s="4">
        <v>156621.24609579999</v>
      </c>
      <c r="AZ43" s="4">
        <v>851</v>
      </c>
      <c r="BA43" s="4">
        <v>10504.025541000001</v>
      </c>
    </row>
    <row r="44" spans="3:53" s="1" customFormat="1" ht="19.149999999999999" customHeight="1" x14ac:dyDescent="0.2">
      <c r="C44" s="3" t="s">
        <v>62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</row>
    <row r="45" spans="3:53" s="1" customFormat="1" ht="19.149999999999999" customHeight="1" x14ac:dyDescent="0.2">
      <c r="C45" s="3" t="s">
        <v>41</v>
      </c>
      <c r="D45" s="4">
        <v>204</v>
      </c>
      <c r="E45" s="4">
        <v>1221.3379101999999</v>
      </c>
      <c r="F45" s="4">
        <v>346</v>
      </c>
      <c r="G45" s="4">
        <v>4979.5183828999998</v>
      </c>
      <c r="H45" s="4">
        <v>140</v>
      </c>
      <c r="I45" s="4">
        <v>250.87911360000001</v>
      </c>
      <c r="J45" s="4">
        <v>17</v>
      </c>
      <c r="K45" s="4">
        <v>2966.2825711999999</v>
      </c>
      <c r="L45" s="4">
        <v>83</v>
      </c>
      <c r="M45" s="4">
        <v>12477.218915699999</v>
      </c>
      <c r="N45" s="4">
        <v>3106</v>
      </c>
      <c r="O45" s="4">
        <v>27893.457430300001</v>
      </c>
      <c r="P45" s="4">
        <v>560</v>
      </c>
      <c r="Q45" s="4">
        <v>49428.560981800001</v>
      </c>
      <c r="R45" s="4">
        <v>122</v>
      </c>
      <c r="S45" s="4">
        <v>33301.382168900003</v>
      </c>
      <c r="T45" s="4">
        <v>3</v>
      </c>
      <c r="U45" s="4">
        <v>130.2932461</v>
      </c>
      <c r="V45" s="4">
        <v>0</v>
      </c>
      <c r="W45" s="4">
        <v>0</v>
      </c>
      <c r="X45" s="4">
        <v>3791</v>
      </c>
      <c r="Y45" s="4">
        <v>110753.6938271</v>
      </c>
      <c r="Z45" s="4">
        <v>1</v>
      </c>
      <c r="AA45" s="4">
        <v>0</v>
      </c>
      <c r="AB45" s="4">
        <v>496</v>
      </c>
      <c r="AC45" s="4">
        <v>3363.7770039000002</v>
      </c>
      <c r="AD45" s="4">
        <v>1004</v>
      </c>
      <c r="AE45" s="4">
        <v>8220.6883479999997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2.2480182000000002</v>
      </c>
      <c r="AL45" s="4">
        <v>1533</v>
      </c>
      <c r="AM45" s="4">
        <v>11586.7133701</v>
      </c>
      <c r="AN45" s="4">
        <v>8</v>
      </c>
      <c r="AO45" s="4">
        <v>292995.71834989998</v>
      </c>
      <c r="AP45" s="4">
        <v>84</v>
      </c>
      <c r="AQ45" s="4">
        <v>1404.9597145</v>
      </c>
      <c r="AR45" s="4">
        <v>3044</v>
      </c>
      <c r="AS45" s="4">
        <v>91334.297011899995</v>
      </c>
      <c r="AT45" s="4">
        <v>2346</v>
      </c>
      <c r="AU45" s="4">
        <v>5615.4287063000002</v>
      </c>
      <c r="AV45" s="4">
        <v>6637</v>
      </c>
      <c r="AW45" s="4">
        <v>1135161.8968654999</v>
      </c>
      <c r="AX45" s="4">
        <v>12119</v>
      </c>
      <c r="AY45" s="4">
        <v>1526512.3006481</v>
      </c>
      <c r="AZ45" s="4">
        <v>1910</v>
      </c>
      <c r="BA45" s="4">
        <v>6377.0588986000002</v>
      </c>
    </row>
    <row r="46" spans="3:53" s="1" customFormat="1" ht="19.149999999999999" customHeight="1" x14ac:dyDescent="0.2">
      <c r="C46" s="3" t="s">
        <v>42</v>
      </c>
      <c r="D46" s="4">
        <v>34</v>
      </c>
      <c r="E46" s="4">
        <v>259.01499000000001</v>
      </c>
      <c r="F46" s="4">
        <v>28</v>
      </c>
      <c r="G46" s="4">
        <v>255.46890999999999</v>
      </c>
      <c r="H46" s="4">
        <v>13</v>
      </c>
      <c r="I46" s="4">
        <v>37.00515</v>
      </c>
      <c r="J46" s="4">
        <v>2</v>
      </c>
      <c r="K46" s="4">
        <v>748.44767999999999</v>
      </c>
      <c r="L46" s="4">
        <v>49</v>
      </c>
      <c r="M46" s="4">
        <v>12051.62543</v>
      </c>
      <c r="N46" s="4">
        <v>1539</v>
      </c>
      <c r="O46" s="4">
        <v>13535.04211</v>
      </c>
      <c r="P46" s="4">
        <v>126</v>
      </c>
      <c r="Q46" s="4">
        <v>8954.7171799999996</v>
      </c>
      <c r="R46" s="4">
        <v>22</v>
      </c>
      <c r="S46" s="4">
        <v>7132.0345100000004</v>
      </c>
      <c r="T46" s="4">
        <v>1</v>
      </c>
      <c r="U46" s="4">
        <v>3.5784400000000001</v>
      </c>
      <c r="V46" s="4">
        <v>0</v>
      </c>
      <c r="W46" s="4">
        <v>0</v>
      </c>
      <c r="X46" s="4">
        <v>1688</v>
      </c>
      <c r="Y46" s="4">
        <v>29625.372240000001</v>
      </c>
      <c r="Z46" s="4">
        <v>0</v>
      </c>
      <c r="AA46" s="4">
        <v>0</v>
      </c>
      <c r="AB46" s="4">
        <v>111</v>
      </c>
      <c r="AC46" s="4">
        <v>621.39989000000003</v>
      </c>
      <c r="AD46" s="4">
        <v>686</v>
      </c>
      <c r="AE46" s="4">
        <v>4414.0705600000001</v>
      </c>
      <c r="AF46" s="4">
        <v>3</v>
      </c>
      <c r="AG46" s="4">
        <v>36.565399999999997</v>
      </c>
      <c r="AH46" s="4">
        <v>0</v>
      </c>
      <c r="AI46" s="4">
        <v>0</v>
      </c>
      <c r="AJ46" s="4">
        <v>57</v>
      </c>
      <c r="AK46" s="4">
        <v>27.627680000000002</v>
      </c>
      <c r="AL46" s="4">
        <v>857</v>
      </c>
      <c r="AM46" s="4">
        <v>5099.6635299999998</v>
      </c>
      <c r="AN46" s="4">
        <v>0</v>
      </c>
      <c r="AO46" s="4">
        <v>0</v>
      </c>
      <c r="AP46" s="4">
        <v>29</v>
      </c>
      <c r="AQ46" s="4">
        <v>463.48232999999999</v>
      </c>
      <c r="AR46" s="4">
        <v>846</v>
      </c>
      <c r="AS46" s="4">
        <v>21093.455859999998</v>
      </c>
      <c r="AT46" s="4">
        <v>464</v>
      </c>
      <c r="AU46" s="4">
        <v>806.16921000000002</v>
      </c>
      <c r="AV46" s="4">
        <v>3635</v>
      </c>
      <c r="AW46" s="4">
        <v>33970.5906416</v>
      </c>
      <c r="AX46" s="4">
        <v>4974</v>
      </c>
      <c r="AY46" s="4">
        <v>56333.698041600001</v>
      </c>
      <c r="AZ46" s="4">
        <v>2369</v>
      </c>
      <c r="BA46" s="4">
        <v>120141.69998999999</v>
      </c>
    </row>
    <row r="47" spans="3:53" s="1" customFormat="1" ht="19.149999999999999" customHeight="1" x14ac:dyDescent="0.2">
      <c r="C47" s="3" t="s">
        <v>78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67</v>
      </c>
      <c r="AC47" s="4">
        <v>2.2769000000000001E-3</v>
      </c>
      <c r="AD47" s="4">
        <v>51</v>
      </c>
      <c r="AE47" s="4">
        <v>3.1104000000000001E-3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118</v>
      </c>
      <c r="AM47" s="4">
        <v>5.3873000000000002E-3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</row>
    <row r="48" spans="3:53" s="1" customFormat="1" ht="19.149999999999999" customHeight="1" x14ac:dyDescent="0.2">
      <c r="C48" s="3" t="s">
        <v>63</v>
      </c>
      <c r="D48" s="4">
        <v>0</v>
      </c>
      <c r="E48" s="4">
        <v>0</v>
      </c>
      <c r="F48" s="4">
        <v>63471</v>
      </c>
      <c r="G48" s="4">
        <v>15119.1771381</v>
      </c>
      <c r="H48" s="4">
        <v>46603</v>
      </c>
      <c r="I48" s="4">
        <v>11426.194865400001</v>
      </c>
      <c r="J48" s="4">
        <v>0</v>
      </c>
      <c r="K48" s="4">
        <v>0</v>
      </c>
      <c r="L48" s="4">
        <v>0</v>
      </c>
      <c r="M48" s="4">
        <v>0</v>
      </c>
      <c r="N48" s="4">
        <v>184</v>
      </c>
      <c r="O48" s="4">
        <v>11075.0600577</v>
      </c>
      <c r="P48" s="4">
        <v>94</v>
      </c>
      <c r="Q48" s="4">
        <v>5559.3632361999998</v>
      </c>
      <c r="R48" s="4">
        <v>9</v>
      </c>
      <c r="S48" s="4">
        <v>2008.7373399999999</v>
      </c>
      <c r="T48" s="4">
        <v>0</v>
      </c>
      <c r="U48" s="4">
        <v>0</v>
      </c>
      <c r="V48" s="4">
        <v>0</v>
      </c>
      <c r="W48" s="4">
        <v>0</v>
      </c>
      <c r="X48" s="4">
        <v>287</v>
      </c>
      <c r="Y48" s="4">
        <v>18643.160633899999</v>
      </c>
      <c r="Z48" s="4">
        <v>0</v>
      </c>
      <c r="AA48" s="4">
        <v>0</v>
      </c>
      <c r="AB48" s="4">
        <v>0</v>
      </c>
      <c r="AC48" s="4">
        <v>0</v>
      </c>
      <c r="AD48" s="4">
        <v>30</v>
      </c>
      <c r="AE48" s="4">
        <v>428.41091999999998</v>
      </c>
      <c r="AF48" s="4">
        <v>0</v>
      </c>
      <c r="AG48" s="4">
        <v>0</v>
      </c>
      <c r="AH48" s="4">
        <v>0</v>
      </c>
      <c r="AI48" s="4">
        <v>0</v>
      </c>
      <c r="AJ48" s="4">
        <v>3114</v>
      </c>
      <c r="AK48" s="4">
        <v>418.47451860000001</v>
      </c>
      <c r="AL48" s="4">
        <v>3144</v>
      </c>
      <c r="AM48" s="4">
        <v>846.88543860000004</v>
      </c>
      <c r="AN48" s="4">
        <v>0</v>
      </c>
      <c r="AO48" s="4">
        <v>0</v>
      </c>
      <c r="AP48" s="4">
        <v>0</v>
      </c>
      <c r="AQ48" s="4">
        <v>0</v>
      </c>
      <c r="AR48" s="4">
        <v>141</v>
      </c>
      <c r="AS48" s="4">
        <v>14747.289783800001</v>
      </c>
      <c r="AT48" s="4">
        <v>279</v>
      </c>
      <c r="AU48" s="4">
        <v>370.53229320000003</v>
      </c>
      <c r="AV48" s="4">
        <v>1586</v>
      </c>
      <c r="AW48" s="4">
        <v>14766.1759351</v>
      </c>
      <c r="AX48" s="4">
        <v>2006</v>
      </c>
      <c r="AY48" s="4">
        <v>29883.998012100001</v>
      </c>
      <c r="AZ48" s="4">
        <v>66589</v>
      </c>
      <c r="BA48" s="4">
        <v>15583.9000567</v>
      </c>
    </row>
    <row r="49" spans="3:53" s="1" customFormat="1" ht="19.149999999999999" customHeight="1" x14ac:dyDescent="0.2">
      <c r="C49" s="3" t="s">
        <v>79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1</v>
      </c>
      <c r="AC49" s="4">
        <v>1.472E-4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1</v>
      </c>
      <c r="AM49" s="4">
        <v>1.472E-4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10</v>
      </c>
      <c r="AU49" s="4">
        <v>5.421E-4</v>
      </c>
      <c r="AV49" s="4">
        <v>0</v>
      </c>
      <c r="AW49" s="4">
        <v>0</v>
      </c>
      <c r="AX49" s="4">
        <v>10</v>
      </c>
      <c r="AY49" s="4">
        <v>5.421E-4</v>
      </c>
      <c r="AZ49" s="4">
        <v>0</v>
      </c>
      <c r="BA49" s="4">
        <v>0</v>
      </c>
    </row>
    <row r="50" spans="3:53" s="1" customFormat="1" ht="19.149999999999999" customHeight="1" x14ac:dyDescent="0.2">
      <c r="C50" s="3" t="s">
        <v>64</v>
      </c>
      <c r="D50" s="4">
        <v>25</v>
      </c>
      <c r="E50" s="4">
        <v>130.4522</v>
      </c>
      <c r="F50" s="4">
        <v>0</v>
      </c>
      <c r="G50" s="4">
        <v>0</v>
      </c>
      <c r="H50" s="4">
        <v>24</v>
      </c>
      <c r="I50" s="4">
        <v>129.4572</v>
      </c>
      <c r="J50" s="4">
        <v>0</v>
      </c>
      <c r="K50" s="4">
        <v>0</v>
      </c>
      <c r="L50" s="4">
        <v>0</v>
      </c>
      <c r="M50" s="4">
        <v>0</v>
      </c>
      <c r="N50" s="4">
        <v>12</v>
      </c>
      <c r="O50" s="4">
        <v>241.7210024</v>
      </c>
      <c r="P50" s="4">
        <v>4</v>
      </c>
      <c r="Q50" s="4">
        <v>38.693673599999997</v>
      </c>
      <c r="R50" s="4">
        <v>0</v>
      </c>
      <c r="S50" s="4">
        <v>0</v>
      </c>
      <c r="T50" s="4">
        <v>1</v>
      </c>
      <c r="U50" s="4">
        <v>0</v>
      </c>
      <c r="V50" s="4">
        <v>0</v>
      </c>
      <c r="W50" s="4">
        <v>0</v>
      </c>
      <c r="X50" s="4">
        <v>17</v>
      </c>
      <c r="Y50" s="4">
        <v>280.41467599999999</v>
      </c>
      <c r="Z50" s="4">
        <v>0</v>
      </c>
      <c r="AA50" s="4">
        <v>0</v>
      </c>
      <c r="AB50" s="4">
        <v>3</v>
      </c>
      <c r="AC50" s="4">
        <v>16.498038999999999</v>
      </c>
      <c r="AD50" s="4">
        <v>3</v>
      </c>
      <c r="AE50" s="4">
        <v>41.328088000000001</v>
      </c>
      <c r="AF50" s="4">
        <v>0</v>
      </c>
      <c r="AG50" s="4">
        <v>0</v>
      </c>
      <c r="AH50" s="4">
        <v>0</v>
      </c>
      <c r="AI50" s="4">
        <v>0</v>
      </c>
      <c r="AJ50" s="4">
        <v>1</v>
      </c>
      <c r="AK50" s="4">
        <v>0</v>
      </c>
      <c r="AL50" s="4">
        <v>7</v>
      </c>
      <c r="AM50" s="4">
        <v>57.826127</v>
      </c>
      <c r="AN50" s="4">
        <v>0</v>
      </c>
      <c r="AO50" s="4">
        <v>0</v>
      </c>
      <c r="AP50" s="4">
        <v>0</v>
      </c>
      <c r="AQ50" s="4">
        <v>0</v>
      </c>
      <c r="AR50" s="4">
        <v>13</v>
      </c>
      <c r="AS50" s="4">
        <v>372.51244659999998</v>
      </c>
      <c r="AT50" s="4">
        <v>119</v>
      </c>
      <c r="AU50" s="4">
        <v>507.32274219999999</v>
      </c>
      <c r="AV50" s="4">
        <v>19</v>
      </c>
      <c r="AW50" s="4">
        <v>1495.7590921999999</v>
      </c>
      <c r="AX50" s="4">
        <v>151</v>
      </c>
      <c r="AY50" s="4">
        <v>2375.5942810000001</v>
      </c>
      <c r="AZ50" s="4">
        <v>0</v>
      </c>
      <c r="BA50" s="4">
        <v>0</v>
      </c>
    </row>
    <row r="51" spans="3:53" s="1" customFormat="1" ht="19.149999999999999" customHeight="1" x14ac:dyDescent="0.2">
      <c r="C51" s="3" t="s">
        <v>43</v>
      </c>
      <c r="D51" s="4">
        <v>47</v>
      </c>
      <c r="E51" s="4">
        <v>49.600083599999998</v>
      </c>
      <c r="F51" s="4">
        <v>52</v>
      </c>
      <c r="G51" s="4">
        <v>365.76380289999997</v>
      </c>
      <c r="H51" s="4">
        <v>0</v>
      </c>
      <c r="I51" s="4">
        <v>0</v>
      </c>
      <c r="J51" s="4">
        <v>2</v>
      </c>
      <c r="K51" s="4">
        <v>1118.7999299999999</v>
      </c>
      <c r="L51" s="4">
        <v>24</v>
      </c>
      <c r="M51" s="4">
        <v>8319.2865985999997</v>
      </c>
      <c r="N51" s="4">
        <v>1347</v>
      </c>
      <c r="O51" s="4">
        <v>35091.018886500002</v>
      </c>
      <c r="P51" s="4">
        <v>201</v>
      </c>
      <c r="Q51" s="4">
        <v>30441.928507699999</v>
      </c>
      <c r="R51" s="4">
        <v>110</v>
      </c>
      <c r="S51" s="4">
        <v>41956.791773500001</v>
      </c>
      <c r="T51" s="4">
        <v>0</v>
      </c>
      <c r="U51" s="4">
        <v>0</v>
      </c>
      <c r="V51" s="4">
        <v>19</v>
      </c>
      <c r="W51" s="4">
        <v>972.84396890000005</v>
      </c>
      <c r="X51" s="4">
        <v>1677</v>
      </c>
      <c r="Y51" s="4">
        <v>108462.58313660001</v>
      </c>
      <c r="Z51" s="4">
        <v>6</v>
      </c>
      <c r="AA51" s="4">
        <v>519.1306859</v>
      </c>
      <c r="AB51" s="4">
        <v>1121</v>
      </c>
      <c r="AC51" s="4">
        <v>6078.0000251000001</v>
      </c>
      <c r="AD51" s="4">
        <v>4171</v>
      </c>
      <c r="AE51" s="4">
        <v>42127.875748099999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5298</v>
      </c>
      <c r="AM51" s="4">
        <v>48725.006459099997</v>
      </c>
      <c r="AN51" s="4">
        <v>0</v>
      </c>
      <c r="AO51" s="4">
        <v>0</v>
      </c>
      <c r="AP51" s="4">
        <v>136</v>
      </c>
      <c r="AQ51" s="4">
        <v>4523.5754016999999</v>
      </c>
      <c r="AR51" s="4">
        <v>14534</v>
      </c>
      <c r="AS51" s="4">
        <v>284488.83976609999</v>
      </c>
      <c r="AT51" s="4">
        <v>4223</v>
      </c>
      <c r="AU51" s="4">
        <v>8061.8226516000004</v>
      </c>
      <c r="AV51" s="4">
        <v>44831</v>
      </c>
      <c r="AW51" s="4">
        <v>847918.86602419999</v>
      </c>
      <c r="AX51" s="4">
        <v>63724</v>
      </c>
      <c r="AY51" s="4">
        <v>1144993.1038436</v>
      </c>
      <c r="AZ51" s="4">
        <v>895</v>
      </c>
      <c r="BA51" s="4">
        <v>6634.6784477000001</v>
      </c>
    </row>
    <row r="52" spans="3:53" s="1" customFormat="1" ht="19.149999999999999" customHeight="1" x14ac:dyDescent="0.2">
      <c r="C52" s="3" t="s">
        <v>44</v>
      </c>
      <c r="D52" s="4">
        <v>30</v>
      </c>
      <c r="E52" s="4">
        <v>65.565991299999993</v>
      </c>
      <c r="F52" s="4">
        <v>52</v>
      </c>
      <c r="G52" s="4">
        <v>97.825032100000001</v>
      </c>
      <c r="H52" s="4">
        <v>0</v>
      </c>
      <c r="I52" s="4">
        <v>0</v>
      </c>
      <c r="J52" s="4">
        <v>0</v>
      </c>
      <c r="K52" s="4">
        <v>0</v>
      </c>
      <c r="L52" s="4">
        <v>34</v>
      </c>
      <c r="M52" s="4">
        <v>405.53604799999999</v>
      </c>
      <c r="N52" s="4">
        <v>1049</v>
      </c>
      <c r="O52" s="4">
        <v>4891.7028117999998</v>
      </c>
      <c r="P52" s="4">
        <v>95</v>
      </c>
      <c r="Q52" s="4">
        <v>3238.6559470000002</v>
      </c>
      <c r="R52" s="4">
        <v>13</v>
      </c>
      <c r="S52" s="4">
        <v>4489.4627277</v>
      </c>
      <c r="T52" s="4">
        <v>0</v>
      </c>
      <c r="U52" s="4">
        <v>0</v>
      </c>
      <c r="V52" s="4">
        <v>0</v>
      </c>
      <c r="W52" s="4">
        <v>0</v>
      </c>
      <c r="X52" s="4">
        <v>1157</v>
      </c>
      <c r="Y52" s="4">
        <v>12619.821486500001</v>
      </c>
      <c r="Z52" s="4">
        <v>8</v>
      </c>
      <c r="AA52" s="4">
        <v>9219.0532050000002</v>
      </c>
      <c r="AB52" s="4">
        <v>46</v>
      </c>
      <c r="AC52" s="4">
        <v>244.72860990000001</v>
      </c>
      <c r="AD52" s="4">
        <v>256</v>
      </c>
      <c r="AE52" s="4">
        <v>2320.1042161999999</v>
      </c>
      <c r="AF52" s="4">
        <v>1</v>
      </c>
      <c r="AG52" s="4">
        <v>0</v>
      </c>
      <c r="AH52" s="4">
        <v>0</v>
      </c>
      <c r="AI52" s="4">
        <v>0</v>
      </c>
      <c r="AJ52" s="4">
        <v>218</v>
      </c>
      <c r="AK52" s="4">
        <v>1102.1277365999999</v>
      </c>
      <c r="AL52" s="4">
        <v>529</v>
      </c>
      <c r="AM52" s="4">
        <v>12886.0137677</v>
      </c>
      <c r="AN52" s="4">
        <v>0</v>
      </c>
      <c r="AO52" s="4">
        <v>0</v>
      </c>
      <c r="AP52" s="4">
        <v>2</v>
      </c>
      <c r="AQ52" s="4">
        <v>19.470581800000001</v>
      </c>
      <c r="AR52" s="4">
        <v>338</v>
      </c>
      <c r="AS52" s="4">
        <v>11257.567868</v>
      </c>
      <c r="AT52" s="4">
        <v>43</v>
      </c>
      <c r="AU52" s="4">
        <v>51.910436400000002</v>
      </c>
      <c r="AV52" s="4">
        <v>863</v>
      </c>
      <c r="AW52" s="4">
        <v>276580.03945580003</v>
      </c>
      <c r="AX52" s="4">
        <v>1246</v>
      </c>
      <c r="AY52" s="4">
        <v>287908.988342</v>
      </c>
      <c r="AZ52" s="4">
        <v>333</v>
      </c>
      <c r="BA52" s="4">
        <v>721.69894099999999</v>
      </c>
    </row>
    <row r="53" spans="3:53" s="1" customFormat="1" ht="19.149999999999999" customHeight="1" x14ac:dyDescent="0.2">
      <c r="C53" s="3" t="s">
        <v>72</v>
      </c>
      <c r="D53" s="4">
        <v>0</v>
      </c>
      <c r="E53" s="4">
        <v>0</v>
      </c>
      <c r="F53" s="4">
        <v>253</v>
      </c>
      <c r="G53" s="4">
        <v>123.3745485</v>
      </c>
      <c r="H53" s="4">
        <v>240</v>
      </c>
      <c r="I53" s="4">
        <v>115.97407219999999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238</v>
      </c>
      <c r="Q53" s="4">
        <v>116.5148391</v>
      </c>
      <c r="R53" s="4">
        <v>78</v>
      </c>
      <c r="S53" s="4">
        <v>28.541703399999999</v>
      </c>
      <c r="T53" s="4">
        <v>0</v>
      </c>
      <c r="U53" s="4">
        <v>0</v>
      </c>
      <c r="V53" s="4">
        <v>0</v>
      </c>
      <c r="W53" s="4">
        <v>0</v>
      </c>
      <c r="X53" s="4">
        <v>316</v>
      </c>
      <c r="Y53" s="4">
        <v>145.05654250000001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801</v>
      </c>
      <c r="AI53" s="4">
        <v>588.66342499999996</v>
      </c>
      <c r="AJ53" s="4">
        <v>0</v>
      </c>
      <c r="AK53" s="4">
        <v>0</v>
      </c>
      <c r="AL53" s="4">
        <v>801</v>
      </c>
      <c r="AM53" s="4">
        <v>588.66342499999996</v>
      </c>
      <c r="AN53" s="4">
        <v>8057</v>
      </c>
      <c r="AO53" s="4">
        <v>3003.8308424000002</v>
      </c>
      <c r="AP53" s="4">
        <v>0</v>
      </c>
      <c r="AQ53" s="4">
        <v>0</v>
      </c>
      <c r="AR53" s="4">
        <v>8168</v>
      </c>
      <c r="AS53" s="4">
        <v>2997.8149631000001</v>
      </c>
      <c r="AT53" s="4">
        <v>8168</v>
      </c>
      <c r="AU53" s="4">
        <v>2997.8149631000001</v>
      </c>
      <c r="AV53" s="4">
        <v>0</v>
      </c>
      <c r="AW53" s="4">
        <v>0</v>
      </c>
      <c r="AX53" s="4">
        <v>24393</v>
      </c>
      <c r="AY53" s="4">
        <v>8999.4607685999999</v>
      </c>
      <c r="AZ53" s="4">
        <v>0</v>
      </c>
      <c r="BA53" s="4">
        <v>0</v>
      </c>
    </row>
    <row r="54" spans="3:53" s="1" customFormat="1" ht="19.149999999999999" customHeight="1" x14ac:dyDescent="0.2">
      <c r="C54" s="3" t="s">
        <v>45</v>
      </c>
      <c r="D54" s="4">
        <v>59</v>
      </c>
      <c r="E54" s="4">
        <v>707.93816909999998</v>
      </c>
      <c r="F54" s="4">
        <v>232</v>
      </c>
      <c r="G54" s="4">
        <v>1397.5935879000001</v>
      </c>
      <c r="H54" s="4">
        <v>164</v>
      </c>
      <c r="I54" s="4">
        <v>1096.0882998</v>
      </c>
      <c r="J54" s="4">
        <v>4</v>
      </c>
      <c r="K54" s="4">
        <v>696.61757580000005</v>
      </c>
      <c r="L54" s="4">
        <v>503</v>
      </c>
      <c r="M54" s="4">
        <v>3756.0240558999999</v>
      </c>
      <c r="N54" s="4">
        <v>3440</v>
      </c>
      <c r="O54" s="4">
        <v>45056.185483499998</v>
      </c>
      <c r="P54" s="4">
        <v>341</v>
      </c>
      <c r="Q54" s="4">
        <v>45032.545605400002</v>
      </c>
      <c r="R54" s="4">
        <v>86</v>
      </c>
      <c r="S54" s="4">
        <v>34986.023146</v>
      </c>
      <c r="T54" s="4">
        <v>2</v>
      </c>
      <c r="U54" s="4">
        <v>56.711940900000002</v>
      </c>
      <c r="V54" s="4">
        <v>0</v>
      </c>
      <c r="W54" s="4">
        <v>0</v>
      </c>
      <c r="X54" s="4">
        <v>3869</v>
      </c>
      <c r="Y54" s="4">
        <v>125131.4661758</v>
      </c>
      <c r="Z54" s="4">
        <v>0</v>
      </c>
      <c r="AA54" s="4">
        <v>0</v>
      </c>
      <c r="AB54" s="4">
        <v>174</v>
      </c>
      <c r="AC54" s="4">
        <v>782.5146651</v>
      </c>
      <c r="AD54" s="4">
        <v>1157</v>
      </c>
      <c r="AE54" s="4">
        <v>10885.306503199999</v>
      </c>
      <c r="AF54" s="4">
        <v>0</v>
      </c>
      <c r="AG54" s="4">
        <v>0</v>
      </c>
      <c r="AH54" s="4">
        <v>0</v>
      </c>
      <c r="AI54" s="4">
        <v>0</v>
      </c>
      <c r="AJ54" s="4">
        <v>62</v>
      </c>
      <c r="AK54" s="4">
        <v>0.93066320000000002</v>
      </c>
      <c r="AL54" s="4">
        <v>1393</v>
      </c>
      <c r="AM54" s="4">
        <v>11668.7518315</v>
      </c>
      <c r="AN54" s="4">
        <v>2</v>
      </c>
      <c r="AO54" s="4">
        <v>429.4489787</v>
      </c>
      <c r="AP54" s="4">
        <v>279</v>
      </c>
      <c r="AQ54" s="4">
        <v>2454.9190677000001</v>
      </c>
      <c r="AR54" s="4">
        <v>2025</v>
      </c>
      <c r="AS54" s="4">
        <v>51720.577228399998</v>
      </c>
      <c r="AT54" s="4">
        <v>2996</v>
      </c>
      <c r="AU54" s="4">
        <v>34855.3522763</v>
      </c>
      <c r="AV54" s="4">
        <v>1253</v>
      </c>
      <c r="AW54" s="4">
        <v>178508.77067249999</v>
      </c>
      <c r="AX54" s="4">
        <v>6555</v>
      </c>
      <c r="AY54" s="4">
        <v>267969.06822359998</v>
      </c>
      <c r="AZ54" s="4">
        <v>1046</v>
      </c>
      <c r="BA54" s="4">
        <v>2741.5418955999999</v>
      </c>
    </row>
    <row r="55" spans="3:53" s="1" customFormat="1" ht="19.149999999999999" customHeight="1" x14ac:dyDescent="0.2">
      <c r="C55" s="3" t="s">
        <v>73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6</v>
      </c>
      <c r="AK55" s="4">
        <v>47.774853399999998</v>
      </c>
      <c r="AL55" s="4">
        <v>6</v>
      </c>
      <c r="AM55" s="4">
        <v>47.774853399999998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1</v>
      </c>
      <c r="AW55" s="4">
        <v>333.33328</v>
      </c>
      <c r="AX55" s="4">
        <v>1</v>
      </c>
      <c r="AY55" s="4">
        <v>333.33328</v>
      </c>
      <c r="AZ55" s="4">
        <v>0</v>
      </c>
      <c r="BA55" s="4">
        <v>0</v>
      </c>
    </row>
    <row r="56" spans="3:53" s="1" customFormat="1" ht="19.149999999999999" customHeight="1" x14ac:dyDescent="0.2">
      <c r="C56" s="3" t="s">
        <v>65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6</v>
      </c>
      <c r="K56" s="4">
        <v>930.00000039999998</v>
      </c>
      <c r="L56" s="4">
        <v>4</v>
      </c>
      <c r="M56" s="4">
        <v>247.31563259999999</v>
      </c>
      <c r="N56" s="4">
        <v>362</v>
      </c>
      <c r="O56" s="4">
        <v>14617.571626000001</v>
      </c>
      <c r="P56" s="4">
        <v>260</v>
      </c>
      <c r="Q56" s="4">
        <v>13354.4700899</v>
      </c>
      <c r="R56" s="4">
        <v>134</v>
      </c>
      <c r="S56" s="4">
        <v>14634.209584599999</v>
      </c>
      <c r="T56" s="4">
        <v>0</v>
      </c>
      <c r="U56" s="4">
        <v>0</v>
      </c>
      <c r="V56" s="4">
        <v>0</v>
      </c>
      <c r="W56" s="4">
        <v>0</v>
      </c>
      <c r="X56" s="4">
        <v>756</v>
      </c>
      <c r="Y56" s="4">
        <v>42606.2513005</v>
      </c>
      <c r="Z56" s="4">
        <v>0</v>
      </c>
      <c r="AA56" s="4">
        <v>0</v>
      </c>
      <c r="AB56" s="4">
        <v>32</v>
      </c>
      <c r="AC56" s="4">
        <v>376.54399960000001</v>
      </c>
      <c r="AD56" s="4">
        <v>200</v>
      </c>
      <c r="AE56" s="4">
        <v>2736.6480436000002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232</v>
      </c>
      <c r="AM56" s="4">
        <v>3113.1920432000002</v>
      </c>
      <c r="AN56" s="4">
        <v>0</v>
      </c>
      <c r="AO56" s="4">
        <v>0</v>
      </c>
      <c r="AP56" s="4">
        <v>5</v>
      </c>
      <c r="AQ56" s="4">
        <v>64.242754399999995</v>
      </c>
      <c r="AR56" s="4">
        <v>100</v>
      </c>
      <c r="AS56" s="4">
        <v>4131.8692281000003</v>
      </c>
      <c r="AT56" s="4">
        <v>4079</v>
      </c>
      <c r="AU56" s="4">
        <v>13316.308527699999</v>
      </c>
      <c r="AV56" s="4">
        <v>17380</v>
      </c>
      <c r="AW56" s="4">
        <v>31820.386851700001</v>
      </c>
      <c r="AX56" s="4">
        <v>21564</v>
      </c>
      <c r="AY56" s="4">
        <v>49332.807361899999</v>
      </c>
      <c r="AZ56" s="4">
        <v>114</v>
      </c>
      <c r="BA56" s="4">
        <v>3646.5883374999999</v>
      </c>
    </row>
    <row r="57" spans="3:53" s="1" customFormat="1" ht="19.149999999999999" customHeight="1" x14ac:dyDescent="0.2">
      <c r="C57" s="5" t="s">
        <v>87</v>
      </c>
      <c r="D57" s="6">
        <v>2197</v>
      </c>
      <c r="E57" s="6">
        <v>24358.418289699999</v>
      </c>
      <c r="F57" s="6">
        <v>68474</v>
      </c>
      <c r="G57" s="6">
        <v>56857.177009500003</v>
      </c>
      <c r="H57" s="6">
        <v>49759</v>
      </c>
      <c r="I57" s="6">
        <v>27945.247933400002</v>
      </c>
      <c r="J57" s="6">
        <v>76</v>
      </c>
      <c r="K57" s="6">
        <v>23436.844744999999</v>
      </c>
      <c r="L57" s="6">
        <v>1357</v>
      </c>
      <c r="M57" s="6">
        <v>113530.38018189999</v>
      </c>
      <c r="N57" s="6">
        <v>26391</v>
      </c>
      <c r="O57" s="6">
        <v>466338.5580049</v>
      </c>
      <c r="P57" s="6">
        <v>7611</v>
      </c>
      <c r="Q57" s="6">
        <v>451803.43748349999</v>
      </c>
      <c r="R57" s="6">
        <v>7798</v>
      </c>
      <c r="S57" s="6">
        <v>370441.56498710002</v>
      </c>
      <c r="T57" s="7"/>
      <c r="U57" s="7"/>
      <c r="V57" s="6">
        <v>264</v>
      </c>
      <c r="W57" s="6">
        <v>45827.345902300003</v>
      </c>
      <c r="X57" s="6">
        <v>42639</v>
      </c>
      <c r="Y57" s="6">
        <v>1404125.9299367</v>
      </c>
      <c r="Z57" s="6">
        <v>81</v>
      </c>
      <c r="AA57" s="6">
        <v>10050.856104</v>
      </c>
      <c r="AB57" s="6">
        <v>2963</v>
      </c>
      <c r="AC57" s="6">
        <v>18610.058233299998</v>
      </c>
      <c r="AD57" s="6">
        <v>12976</v>
      </c>
      <c r="AE57" s="6">
        <v>127792.15758309999</v>
      </c>
      <c r="AF57" s="6">
        <v>231</v>
      </c>
      <c r="AG57" s="6">
        <v>1501.3070705</v>
      </c>
      <c r="AH57" s="6">
        <v>1742</v>
      </c>
      <c r="AI57" s="6">
        <v>12372.209039400001</v>
      </c>
      <c r="AJ57" s="6">
        <v>5930</v>
      </c>
      <c r="AK57" s="6">
        <v>26094.29249</v>
      </c>
      <c r="AL57" s="6">
        <v>23923</v>
      </c>
      <c r="AM57" s="6">
        <v>196420.88052030001</v>
      </c>
      <c r="AN57" s="6">
        <v>8541</v>
      </c>
      <c r="AO57" s="6">
        <v>314660.90785880003</v>
      </c>
      <c r="AP57" s="6">
        <v>977</v>
      </c>
      <c r="AQ57" s="6">
        <v>16290.563274800001</v>
      </c>
      <c r="AR57" s="7"/>
      <c r="AS57" s="6">
        <v>809660.12342820002</v>
      </c>
      <c r="AT57" s="6">
        <v>99278</v>
      </c>
      <c r="AU57" s="6">
        <v>191425.08255660001</v>
      </c>
      <c r="AV57" s="6">
        <v>376279</v>
      </c>
      <c r="AW57" s="6">
        <v>4550139.4532816</v>
      </c>
      <c r="AX57" s="6">
        <v>523949</v>
      </c>
      <c r="AY57" s="6">
        <v>5882176.1304000001</v>
      </c>
      <c r="AZ57" s="6">
        <v>81796</v>
      </c>
      <c r="BA57" s="6">
        <v>201317.53312370001</v>
      </c>
    </row>
    <row r="58" spans="3:53" s="1" customFormat="1" ht="59.65" customHeight="1" x14ac:dyDescent="0.2"/>
  </sheetData>
  <mergeCells count="35">
    <mergeCell ref="AN11:AY11"/>
    <mergeCell ref="AN12:AW12"/>
    <mergeCell ref="AN13:AO13"/>
    <mergeCell ref="AP13:AQ13"/>
    <mergeCell ref="AR13:AS13"/>
    <mergeCell ref="AT13:AU13"/>
    <mergeCell ref="AV13:AW13"/>
    <mergeCell ref="AX12:AY13"/>
    <mergeCell ref="AZ11:BA11"/>
    <mergeCell ref="AZ12:BA13"/>
    <mergeCell ref="B2:C2"/>
    <mergeCell ref="B6:C6"/>
    <mergeCell ref="C11:C14"/>
    <mergeCell ref="D11:AM11"/>
    <mergeCell ref="D12:M12"/>
    <mergeCell ref="D13:E13"/>
    <mergeCell ref="F13:G13"/>
    <mergeCell ref="H13:I13"/>
    <mergeCell ref="J13:K13"/>
    <mergeCell ref="L13:M13"/>
    <mergeCell ref="N12:Y12"/>
    <mergeCell ref="N13:O13"/>
    <mergeCell ref="P13:Q13"/>
    <mergeCell ref="R13:S13"/>
    <mergeCell ref="T13:U13"/>
    <mergeCell ref="V13:W13"/>
    <mergeCell ref="X13:Y13"/>
    <mergeCell ref="Z12:AM12"/>
    <mergeCell ref="Z13:AA13"/>
    <mergeCell ref="AL13:AM13"/>
    <mergeCell ref="AB13:AC13"/>
    <mergeCell ref="AD13:AE13"/>
    <mergeCell ref="AF13:AG13"/>
    <mergeCell ref="AH13:AI13"/>
    <mergeCell ref="AJ13:AK13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G5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4" width="11.85546875" customWidth="1"/>
    <col min="5" max="5" width="14.5703125" customWidth="1"/>
    <col min="6" max="6" width="13.5703125" customWidth="1"/>
    <col min="7" max="7" width="14.5703125" customWidth="1"/>
    <col min="8" max="8" width="12.28515625" customWidth="1"/>
    <col min="9" max="9" width="14.5703125" customWidth="1"/>
    <col min="10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39" t="s">
        <v>82</v>
      </c>
      <c r="C2" s="39"/>
      <c r="D2" s="39"/>
    </row>
    <row r="3" spans="2:59" s="1" customFormat="1" ht="4.7" customHeight="1" x14ac:dyDescent="0.2"/>
    <row r="4" spans="2:59" s="1" customFormat="1" ht="18.2" customHeight="1" x14ac:dyDescent="0.2">
      <c r="B4" s="8" t="s">
        <v>83</v>
      </c>
    </row>
    <row r="5" spans="2:59" s="1" customFormat="1" ht="6.4" customHeight="1" x14ac:dyDescent="0.2"/>
    <row r="6" spans="2:59" s="1" customFormat="1" ht="18.2" customHeight="1" x14ac:dyDescent="0.2">
      <c r="B6" s="39" t="s">
        <v>84</v>
      </c>
      <c r="C6" s="39"/>
    </row>
    <row r="7" spans="2:59" s="1" customFormat="1" ht="21.95" customHeight="1" x14ac:dyDescent="0.2"/>
    <row r="8" spans="2:59" s="1" customFormat="1" ht="24" customHeight="1" x14ac:dyDescent="0.2">
      <c r="C8" s="40" t="s">
        <v>0</v>
      </c>
      <c r="D8" s="40" t="s">
        <v>91</v>
      </c>
      <c r="E8" s="40" t="s">
        <v>92</v>
      </c>
      <c r="F8" s="40" t="s">
        <v>93</v>
      </c>
      <c r="G8" s="40" t="s">
        <v>85</v>
      </c>
      <c r="H8" s="40" t="s">
        <v>94</v>
      </c>
      <c r="I8" s="40" t="s">
        <v>89</v>
      </c>
      <c r="J8" s="37" t="s">
        <v>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 t="s">
        <v>2</v>
      </c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 t="s">
        <v>3</v>
      </c>
      <c r="BG8" s="37"/>
    </row>
    <row r="9" spans="2:59" s="1" customFormat="1" ht="24" customHeight="1" x14ac:dyDescent="0.2">
      <c r="C9" s="40"/>
      <c r="D9" s="40"/>
      <c r="E9" s="40"/>
      <c r="F9" s="40"/>
      <c r="G9" s="40"/>
      <c r="H9" s="40"/>
      <c r="I9" s="40"/>
      <c r="J9" s="37" t="s">
        <v>4</v>
      </c>
      <c r="K9" s="37"/>
      <c r="L9" s="37"/>
      <c r="M9" s="37"/>
      <c r="N9" s="37"/>
      <c r="O9" s="37"/>
      <c r="P9" s="37"/>
      <c r="Q9" s="37"/>
      <c r="R9" s="37"/>
      <c r="S9" s="37"/>
      <c r="T9" s="37" t="s">
        <v>5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 t="s">
        <v>6</v>
      </c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 t="s">
        <v>6</v>
      </c>
      <c r="AU9" s="37"/>
      <c r="AV9" s="37"/>
      <c r="AW9" s="37"/>
      <c r="AX9" s="37"/>
      <c r="AY9" s="37"/>
      <c r="AZ9" s="37"/>
      <c r="BA9" s="37"/>
      <c r="BB9" s="37"/>
      <c r="BC9" s="37"/>
      <c r="BD9" s="37" t="s">
        <v>7</v>
      </c>
      <c r="BE9" s="37"/>
      <c r="BF9" s="37" t="s">
        <v>8</v>
      </c>
      <c r="BG9" s="37"/>
    </row>
    <row r="10" spans="2:59" s="1" customFormat="1" ht="34.700000000000003" customHeight="1" x14ac:dyDescent="0.2">
      <c r="C10" s="40"/>
      <c r="D10" s="40"/>
      <c r="E10" s="40"/>
      <c r="F10" s="40"/>
      <c r="G10" s="40"/>
      <c r="H10" s="40"/>
      <c r="I10" s="40"/>
      <c r="J10" s="37" t="s">
        <v>9</v>
      </c>
      <c r="K10" s="37"/>
      <c r="L10" s="37" t="s">
        <v>10</v>
      </c>
      <c r="M10" s="37"/>
      <c r="N10" s="37" t="s">
        <v>11</v>
      </c>
      <c r="O10" s="37"/>
      <c r="P10" s="37" t="s">
        <v>12</v>
      </c>
      <c r="Q10" s="37"/>
      <c r="R10" s="37" t="s">
        <v>13</v>
      </c>
      <c r="S10" s="37"/>
      <c r="T10" s="37" t="s">
        <v>14</v>
      </c>
      <c r="U10" s="37"/>
      <c r="V10" s="37" t="s">
        <v>15</v>
      </c>
      <c r="W10" s="37"/>
      <c r="X10" s="37" t="s">
        <v>16</v>
      </c>
      <c r="Y10" s="37"/>
      <c r="Z10" s="37" t="s">
        <v>17</v>
      </c>
      <c r="AA10" s="37"/>
      <c r="AB10" s="37" t="s">
        <v>18</v>
      </c>
      <c r="AC10" s="37"/>
      <c r="AD10" s="38" t="s">
        <v>19</v>
      </c>
      <c r="AE10" s="38"/>
      <c r="AF10" s="37" t="s">
        <v>20</v>
      </c>
      <c r="AG10" s="37"/>
      <c r="AH10" s="37" t="s">
        <v>21</v>
      </c>
      <c r="AI10" s="37"/>
      <c r="AJ10" s="37" t="s">
        <v>22</v>
      </c>
      <c r="AK10" s="37"/>
      <c r="AL10" s="37" t="s">
        <v>23</v>
      </c>
      <c r="AM10" s="37"/>
      <c r="AN10" s="37" t="s">
        <v>24</v>
      </c>
      <c r="AO10" s="37"/>
      <c r="AP10" s="37" t="s">
        <v>25</v>
      </c>
      <c r="AQ10" s="37"/>
      <c r="AR10" s="37" t="s">
        <v>26</v>
      </c>
      <c r="AS10" s="37"/>
      <c r="AT10" s="37" t="s">
        <v>27</v>
      </c>
      <c r="AU10" s="37"/>
      <c r="AV10" s="37" t="s">
        <v>28</v>
      </c>
      <c r="AW10" s="37"/>
      <c r="AX10" s="37" t="s">
        <v>29</v>
      </c>
      <c r="AY10" s="37"/>
      <c r="AZ10" s="37" t="s">
        <v>30</v>
      </c>
      <c r="BA10" s="37"/>
      <c r="BB10" s="37" t="s">
        <v>31</v>
      </c>
      <c r="BC10" s="37"/>
      <c r="BD10" s="37"/>
      <c r="BE10" s="37"/>
      <c r="BF10" s="37"/>
      <c r="BG10" s="37"/>
    </row>
    <row r="11" spans="2:59" s="1" customFormat="1" ht="24" customHeight="1" x14ac:dyDescent="0.2">
      <c r="C11" s="40"/>
      <c r="D11" s="40"/>
      <c r="E11" s="40"/>
      <c r="F11" s="40"/>
      <c r="G11" s="40"/>
      <c r="H11" s="40"/>
      <c r="I11" s="40"/>
      <c r="J11" s="2" t="s">
        <v>32</v>
      </c>
      <c r="K11" s="2" t="s">
        <v>33</v>
      </c>
      <c r="L11" s="2" t="s">
        <v>32</v>
      </c>
      <c r="M11" s="2" t="s">
        <v>33</v>
      </c>
      <c r="N11" s="2" t="s">
        <v>32</v>
      </c>
      <c r="O11" s="2" t="s">
        <v>33</v>
      </c>
      <c r="P11" s="2" t="s">
        <v>32</v>
      </c>
      <c r="Q11" s="2" t="s">
        <v>33</v>
      </c>
      <c r="R11" s="2" t="s">
        <v>32</v>
      </c>
      <c r="S11" s="2" t="s">
        <v>33</v>
      </c>
      <c r="T11" s="2" t="s">
        <v>32</v>
      </c>
      <c r="U11" s="2" t="s">
        <v>33</v>
      </c>
      <c r="V11" s="2" t="s">
        <v>32</v>
      </c>
      <c r="W11" s="2" t="s">
        <v>33</v>
      </c>
      <c r="X11" s="2" t="s">
        <v>32</v>
      </c>
      <c r="Y11" s="2" t="s">
        <v>33</v>
      </c>
      <c r="Z11" s="2" t="s">
        <v>32</v>
      </c>
      <c r="AA11" s="2" t="s">
        <v>33</v>
      </c>
      <c r="AB11" s="2" t="s">
        <v>32</v>
      </c>
      <c r="AC11" s="2" t="s">
        <v>33</v>
      </c>
      <c r="AD11" s="2" t="s">
        <v>32</v>
      </c>
      <c r="AE11" s="2" t="s">
        <v>33</v>
      </c>
      <c r="AF11" s="2" t="s">
        <v>32</v>
      </c>
      <c r="AG11" s="2" t="s">
        <v>33</v>
      </c>
      <c r="AH11" s="2" t="s">
        <v>32</v>
      </c>
      <c r="AI11" s="2" t="s">
        <v>33</v>
      </c>
      <c r="AJ11" s="2" t="s">
        <v>32</v>
      </c>
      <c r="AK11" s="2" t="s">
        <v>33</v>
      </c>
      <c r="AL11" s="2" t="s">
        <v>32</v>
      </c>
      <c r="AM11" s="2" t="s">
        <v>33</v>
      </c>
      <c r="AN11" s="2" t="s">
        <v>32</v>
      </c>
      <c r="AO11" s="2" t="s">
        <v>33</v>
      </c>
      <c r="AP11" s="2" t="s">
        <v>32</v>
      </c>
      <c r="AQ11" s="2" t="s">
        <v>33</v>
      </c>
      <c r="AR11" s="2" t="s">
        <v>32</v>
      </c>
      <c r="AS11" s="2" t="s">
        <v>33</v>
      </c>
      <c r="AT11" s="2" t="s">
        <v>32</v>
      </c>
      <c r="AU11" s="2" t="s">
        <v>33</v>
      </c>
      <c r="AV11" s="2" t="s">
        <v>32</v>
      </c>
      <c r="AW11" s="2" t="s">
        <v>33</v>
      </c>
      <c r="AX11" s="2" t="s">
        <v>32</v>
      </c>
      <c r="AY11" s="2" t="s">
        <v>33</v>
      </c>
      <c r="AZ11" s="2" t="s">
        <v>32</v>
      </c>
      <c r="BA11" s="2" t="s">
        <v>33</v>
      </c>
      <c r="BB11" s="2" t="s">
        <v>32</v>
      </c>
      <c r="BC11" s="2" t="s">
        <v>33</v>
      </c>
      <c r="BD11" s="2" t="s">
        <v>32</v>
      </c>
      <c r="BE11" s="2" t="s">
        <v>33</v>
      </c>
      <c r="BF11" s="2" t="s">
        <v>32</v>
      </c>
      <c r="BG11" s="2" t="s">
        <v>33</v>
      </c>
    </row>
    <row r="12" spans="2:59" s="1" customFormat="1" ht="19.149999999999999" customHeight="1" x14ac:dyDescent="0.2">
      <c r="C12" s="3" t="s">
        <v>67</v>
      </c>
      <c r="D12" s="3" t="s">
        <v>95</v>
      </c>
      <c r="E12" s="3" t="s">
        <v>86</v>
      </c>
      <c r="F12" s="3" t="s">
        <v>96</v>
      </c>
      <c r="G12" s="3" t="s">
        <v>86</v>
      </c>
      <c r="H12" s="3" t="s">
        <v>97</v>
      </c>
      <c r="I12" s="3" t="s">
        <v>86</v>
      </c>
      <c r="J12" s="4">
        <v>0</v>
      </c>
      <c r="K12" s="4">
        <v>0</v>
      </c>
      <c r="L12" s="4">
        <v>33</v>
      </c>
      <c r="M12" s="4">
        <v>85.023740000000004</v>
      </c>
      <c r="N12" s="4">
        <v>1</v>
      </c>
      <c r="O12" s="4">
        <v>0.71791000000000005</v>
      </c>
      <c r="P12" s="4">
        <v>0</v>
      </c>
      <c r="Q12" s="4">
        <v>0</v>
      </c>
      <c r="R12" s="4">
        <v>6</v>
      </c>
      <c r="S12" s="4">
        <v>1325.6343999999999</v>
      </c>
      <c r="T12" s="4">
        <v>259</v>
      </c>
      <c r="U12" s="4">
        <v>1537.4692500000001</v>
      </c>
      <c r="V12" s="4">
        <v>23</v>
      </c>
      <c r="W12" s="4">
        <v>681.83046000000002</v>
      </c>
      <c r="X12" s="4">
        <v>1</v>
      </c>
      <c r="Y12" s="4">
        <v>140.15235999999999</v>
      </c>
      <c r="Z12" s="4">
        <v>0</v>
      </c>
      <c r="AA12" s="4">
        <v>0</v>
      </c>
      <c r="AB12" s="4">
        <v>0</v>
      </c>
      <c r="AC12" s="4">
        <v>0</v>
      </c>
      <c r="AD12" s="4">
        <v>283</v>
      </c>
      <c r="AE12" s="4">
        <v>2359.4520699999998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19</v>
      </c>
      <c r="BA12" s="4">
        <v>26.42801</v>
      </c>
      <c r="BB12" s="4">
        <v>2003</v>
      </c>
      <c r="BC12" s="4">
        <v>11460.96278</v>
      </c>
      <c r="BD12" s="4">
        <v>2022</v>
      </c>
      <c r="BE12" s="4">
        <v>11487.390789999999</v>
      </c>
      <c r="BF12" s="4">
        <v>44</v>
      </c>
      <c r="BG12" s="4">
        <v>134.00129999999999</v>
      </c>
    </row>
    <row r="13" spans="2:59" s="1" customFormat="1" ht="19.149999999999999" customHeight="1" x14ac:dyDescent="0.2">
      <c r="C13" s="3" t="s">
        <v>47</v>
      </c>
      <c r="D13" s="3" t="s">
        <v>95</v>
      </c>
      <c r="E13" s="3" t="s">
        <v>86</v>
      </c>
      <c r="F13" s="3" t="s">
        <v>96</v>
      </c>
      <c r="G13" s="3" t="s">
        <v>86</v>
      </c>
      <c r="H13" s="3" t="s">
        <v>97</v>
      </c>
      <c r="I13" s="3" t="s">
        <v>86</v>
      </c>
      <c r="J13" s="4">
        <v>76</v>
      </c>
      <c r="K13" s="4">
        <v>700.0219955</v>
      </c>
      <c r="L13" s="4">
        <v>97</v>
      </c>
      <c r="M13" s="4">
        <v>276.33648349999999</v>
      </c>
      <c r="N13" s="4">
        <v>11</v>
      </c>
      <c r="O13" s="4">
        <v>2.5952934999999999</v>
      </c>
      <c r="P13" s="4">
        <v>0</v>
      </c>
      <c r="Q13" s="4">
        <v>0</v>
      </c>
      <c r="R13" s="4">
        <v>49</v>
      </c>
      <c r="S13" s="4">
        <v>7399.8387521000004</v>
      </c>
      <c r="T13" s="4">
        <v>1190</v>
      </c>
      <c r="U13" s="4">
        <v>36628.496374800001</v>
      </c>
      <c r="V13" s="4">
        <v>447</v>
      </c>
      <c r="W13" s="4">
        <v>27980.496920199999</v>
      </c>
      <c r="X13" s="4">
        <v>145</v>
      </c>
      <c r="Y13" s="4">
        <v>14346.303427000001</v>
      </c>
      <c r="Z13" s="4">
        <v>0</v>
      </c>
      <c r="AA13" s="4">
        <v>0</v>
      </c>
      <c r="AB13" s="4">
        <v>0</v>
      </c>
      <c r="AC13" s="4">
        <v>0</v>
      </c>
      <c r="AD13" s="4">
        <v>1782</v>
      </c>
      <c r="AE13" s="4">
        <v>78955.296721999999</v>
      </c>
      <c r="AF13" s="4">
        <v>0</v>
      </c>
      <c r="AG13" s="4">
        <v>0</v>
      </c>
      <c r="AH13" s="4">
        <v>103</v>
      </c>
      <c r="AI13" s="4">
        <v>548.89477079999995</v>
      </c>
      <c r="AJ13" s="4">
        <v>1440</v>
      </c>
      <c r="AK13" s="4">
        <v>18811.987319</v>
      </c>
      <c r="AL13" s="4">
        <v>0</v>
      </c>
      <c r="AM13" s="4">
        <v>0</v>
      </c>
      <c r="AN13" s="4">
        <v>0</v>
      </c>
      <c r="AO13" s="4">
        <v>0</v>
      </c>
      <c r="AP13" s="4">
        <v>2</v>
      </c>
      <c r="AQ13" s="4">
        <v>2.0921599999999999E-2</v>
      </c>
      <c r="AR13" s="4">
        <v>1545</v>
      </c>
      <c r="AS13" s="4">
        <v>19360.903011400002</v>
      </c>
      <c r="AT13" s="4">
        <v>0</v>
      </c>
      <c r="AU13" s="4">
        <v>0</v>
      </c>
      <c r="AV13" s="4">
        <v>45</v>
      </c>
      <c r="AW13" s="4">
        <v>852.63148139999998</v>
      </c>
      <c r="AX13" s="4">
        <v>1544</v>
      </c>
      <c r="AY13" s="4">
        <v>63399.188142699997</v>
      </c>
      <c r="AZ13" s="4">
        <v>57546</v>
      </c>
      <c r="BA13" s="4">
        <v>36771.025410299997</v>
      </c>
      <c r="BB13" s="4">
        <v>11580</v>
      </c>
      <c r="BC13" s="4">
        <v>171618.19602609999</v>
      </c>
      <c r="BD13" s="4">
        <v>70715</v>
      </c>
      <c r="BE13" s="4">
        <v>272641.04106050002</v>
      </c>
      <c r="BF13" s="4">
        <v>526</v>
      </c>
      <c r="BG13" s="4">
        <v>4288.3316361999996</v>
      </c>
    </row>
    <row r="14" spans="2:59" s="1" customFormat="1" ht="19.149999999999999" customHeight="1" x14ac:dyDescent="0.2">
      <c r="C14" s="3" t="s">
        <v>48</v>
      </c>
      <c r="D14" s="3" t="s">
        <v>95</v>
      </c>
      <c r="E14" s="3" t="s">
        <v>86</v>
      </c>
      <c r="F14" s="3" t="s">
        <v>96</v>
      </c>
      <c r="G14" s="3" t="s">
        <v>86</v>
      </c>
      <c r="H14" s="3" t="s">
        <v>97</v>
      </c>
      <c r="I14" s="3" t="s">
        <v>86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4</v>
      </c>
      <c r="U14" s="4">
        <v>366.11863</v>
      </c>
      <c r="V14" s="4">
        <v>4</v>
      </c>
      <c r="W14" s="4">
        <v>341.2328177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8</v>
      </c>
      <c r="AE14" s="4">
        <v>707.35144769999999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1095</v>
      </c>
      <c r="BA14" s="4">
        <v>1356.8848496000001</v>
      </c>
      <c r="BB14" s="4">
        <v>14</v>
      </c>
      <c r="BC14" s="4">
        <v>113.9493933</v>
      </c>
      <c r="BD14" s="4">
        <v>1109</v>
      </c>
      <c r="BE14" s="4">
        <v>1470.8342428999999</v>
      </c>
      <c r="BF14" s="4">
        <v>0</v>
      </c>
      <c r="BG14" s="4">
        <v>0</v>
      </c>
    </row>
    <row r="15" spans="2:59" s="1" customFormat="1" ht="19.149999999999999" customHeight="1" x14ac:dyDescent="0.2">
      <c r="C15" s="3" t="s">
        <v>34</v>
      </c>
      <c r="D15" s="3" t="s">
        <v>95</v>
      </c>
      <c r="E15" s="3" t="s">
        <v>86</v>
      </c>
      <c r="F15" s="3" t="s">
        <v>96</v>
      </c>
      <c r="G15" s="3" t="s">
        <v>86</v>
      </c>
      <c r="H15" s="3" t="s">
        <v>97</v>
      </c>
      <c r="I15" s="3" t="s">
        <v>86</v>
      </c>
      <c r="J15" s="4">
        <v>56</v>
      </c>
      <c r="K15" s="4">
        <v>282.02396379999999</v>
      </c>
      <c r="L15" s="4">
        <v>321</v>
      </c>
      <c r="M15" s="4">
        <v>2306.1216893000001</v>
      </c>
      <c r="N15" s="4">
        <v>284</v>
      </c>
      <c r="O15" s="4">
        <v>2118.3214597000001</v>
      </c>
      <c r="P15" s="4">
        <v>6</v>
      </c>
      <c r="Q15" s="4">
        <v>156.16809259999999</v>
      </c>
      <c r="R15" s="4">
        <v>65</v>
      </c>
      <c r="S15" s="4">
        <v>12091.66474</v>
      </c>
      <c r="T15" s="4">
        <v>1406</v>
      </c>
      <c r="U15" s="4">
        <v>23339.697652300001</v>
      </c>
      <c r="V15" s="4">
        <v>149</v>
      </c>
      <c r="W15" s="4">
        <v>14980.6330332</v>
      </c>
      <c r="X15" s="4">
        <v>41</v>
      </c>
      <c r="Y15" s="4">
        <v>11507.1772396</v>
      </c>
      <c r="Z15" s="4">
        <v>6</v>
      </c>
      <c r="AA15" s="4">
        <v>211.53079880000001</v>
      </c>
      <c r="AB15" s="4">
        <v>0</v>
      </c>
      <c r="AC15" s="4">
        <v>0</v>
      </c>
      <c r="AD15" s="4">
        <v>1602</v>
      </c>
      <c r="AE15" s="4">
        <v>50039.038723899997</v>
      </c>
      <c r="AF15" s="4">
        <v>0</v>
      </c>
      <c r="AG15" s="4">
        <v>0</v>
      </c>
      <c r="AH15" s="4">
        <v>125</v>
      </c>
      <c r="AI15" s="4">
        <v>600.02689859999998</v>
      </c>
      <c r="AJ15" s="4">
        <v>228</v>
      </c>
      <c r="AK15" s="4">
        <v>2067.0650363999998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353</v>
      </c>
      <c r="AS15" s="4">
        <v>2667.0919349999999</v>
      </c>
      <c r="AT15" s="4">
        <v>43</v>
      </c>
      <c r="AU15" s="4">
        <v>10526.5471579</v>
      </c>
      <c r="AV15" s="4">
        <v>42</v>
      </c>
      <c r="AW15" s="4">
        <v>899.9767415</v>
      </c>
      <c r="AX15" s="4">
        <v>621</v>
      </c>
      <c r="AY15" s="4">
        <v>26481.065358200001</v>
      </c>
      <c r="AZ15" s="4">
        <v>1298</v>
      </c>
      <c r="BA15" s="4">
        <v>2111.4554539000001</v>
      </c>
      <c r="BB15" s="4">
        <v>2635</v>
      </c>
      <c r="BC15" s="4">
        <v>40238.387444400003</v>
      </c>
      <c r="BD15" s="4">
        <v>4639</v>
      </c>
      <c r="BE15" s="4">
        <v>80257.432155899995</v>
      </c>
      <c r="BF15" s="4">
        <v>423</v>
      </c>
      <c r="BG15" s="4">
        <v>2311.7073258999999</v>
      </c>
    </row>
    <row r="16" spans="2:59" s="1" customFormat="1" ht="19.149999999999999" customHeight="1" x14ac:dyDescent="0.2">
      <c r="C16" s="3" t="s">
        <v>35</v>
      </c>
      <c r="D16" s="3" t="s">
        <v>95</v>
      </c>
      <c r="E16" s="3" t="s">
        <v>86</v>
      </c>
      <c r="F16" s="3" t="s">
        <v>96</v>
      </c>
      <c r="G16" s="3" t="s">
        <v>86</v>
      </c>
      <c r="H16" s="3" t="s">
        <v>97</v>
      </c>
      <c r="I16" s="3" t="s">
        <v>86</v>
      </c>
      <c r="J16" s="4">
        <v>35</v>
      </c>
      <c r="K16" s="4">
        <v>317.03652490000002</v>
      </c>
      <c r="L16" s="4">
        <v>130</v>
      </c>
      <c r="M16" s="4">
        <v>440.08818539999999</v>
      </c>
      <c r="N16" s="4">
        <v>23</v>
      </c>
      <c r="O16" s="4">
        <v>72.482932199999993</v>
      </c>
      <c r="P16" s="4">
        <v>0</v>
      </c>
      <c r="Q16" s="4">
        <v>0</v>
      </c>
      <c r="R16" s="4">
        <v>48</v>
      </c>
      <c r="S16" s="4">
        <v>8607.9409295999994</v>
      </c>
      <c r="T16" s="4">
        <v>1429</v>
      </c>
      <c r="U16" s="4">
        <v>10050.015186799999</v>
      </c>
      <c r="V16" s="4">
        <v>92</v>
      </c>
      <c r="W16" s="4">
        <v>8494.1733523000003</v>
      </c>
      <c r="X16" s="4">
        <v>25</v>
      </c>
      <c r="Y16" s="4">
        <v>21703.191413799999</v>
      </c>
      <c r="Z16" s="4">
        <v>0</v>
      </c>
      <c r="AA16" s="4">
        <v>0</v>
      </c>
      <c r="AB16" s="4">
        <v>0</v>
      </c>
      <c r="AC16" s="4">
        <v>0</v>
      </c>
      <c r="AD16" s="4">
        <v>1546</v>
      </c>
      <c r="AE16" s="4">
        <v>40247.379952900003</v>
      </c>
      <c r="AF16" s="4">
        <v>0</v>
      </c>
      <c r="AG16" s="4">
        <v>0</v>
      </c>
      <c r="AH16" s="4">
        <v>48</v>
      </c>
      <c r="AI16" s="4">
        <v>173.3051012</v>
      </c>
      <c r="AJ16" s="4">
        <v>395</v>
      </c>
      <c r="AK16" s="4">
        <v>4042.1763194999999</v>
      </c>
      <c r="AL16" s="4">
        <v>0</v>
      </c>
      <c r="AM16" s="4">
        <v>0</v>
      </c>
      <c r="AN16" s="4">
        <v>0</v>
      </c>
      <c r="AO16" s="4">
        <v>0</v>
      </c>
      <c r="AP16" s="4">
        <v>4</v>
      </c>
      <c r="AQ16" s="4">
        <v>0</v>
      </c>
      <c r="AR16" s="4">
        <v>447</v>
      </c>
      <c r="AS16" s="4">
        <v>4215.4814206999999</v>
      </c>
      <c r="AT16" s="4">
        <v>0</v>
      </c>
      <c r="AU16" s="4">
        <v>0</v>
      </c>
      <c r="AV16" s="4">
        <v>11</v>
      </c>
      <c r="AW16" s="4">
        <v>157.8450315</v>
      </c>
      <c r="AX16" s="4">
        <v>483</v>
      </c>
      <c r="AY16" s="4">
        <v>20689.329926800001</v>
      </c>
      <c r="AZ16" s="4">
        <v>465</v>
      </c>
      <c r="BA16" s="4">
        <v>917.19025729999998</v>
      </c>
      <c r="BB16" s="4">
        <v>1843</v>
      </c>
      <c r="BC16" s="4">
        <v>133343.92618879999</v>
      </c>
      <c r="BD16" s="4">
        <v>2802</v>
      </c>
      <c r="BE16" s="4">
        <v>155108.29140439999</v>
      </c>
      <c r="BF16" s="4">
        <v>240</v>
      </c>
      <c r="BG16" s="4">
        <v>1413.9300367000001</v>
      </c>
    </row>
    <row r="17" spans="3:59" s="1" customFormat="1" ht="19.149999999999999" customHeight="1" x14ac:dyDescent="0.2">
      <c r="C17" s="3" t="s">
        <v>36</v>
      </c>
      <c r="D17" s="3" t="s">
        <v>95</v>
      </c>
      <c r="E17" s="3" t="s">
        <v>86</v>
      </c>
      <c r="F17" s="3" t="s">
        <v>96</v>
      </c>
      <c r="G17" s="3" t="s">
        <v>86</v>
      </c>
      <c r="H17" s="3" t="s">
        <v>97</v>
      </c>
      <c r="I17" s="3" t="s">
        <v>86</v>
      </c>
      <c r="J17" s="4">
        <v>21</v>
      </c>
      <c r="K17" s="4">
        <v>213.09275</v>
      </c>
      <c r="L17" s="4">
        <v>4</v>
      </c>
      <c r="M17" s="4">
        <v>21.53304</v>
      </c>
      <c r="N17" s="4">
        <v>3</v>
      </c>
      <c r="O17" s="4">
        <v>20.998449999999998</v>
      </c>
      <c r="P17" s="4">
        <v>3</v>
      </c>
      <c r="Q17" s="4">
        <v>14.98099</v>
      </c>
      <c r="R17" s="4">
        <v>17</v>
      </c>
      <c r="S17" s="4">
        <v>657.62468000000001</v>
      </c>
      <c r="T17" s="4">
        <v>353</v>
      </c>
      <c r="U17" s="4">
        <v>6772.7039999999997</v>
      </c>
      <c r="V17" s="4">
        <v>25</v>
      </c>
      <c r="W17" s="4">
        <v>2209.3754899999999</v>
      </c>
      <c r="X17" s="4">
        <v>1</v>
      </c>
      <c r="Y17" s="4">
        <v>1.94154</v>
      </c>
      <c r="Z17" s="4">
        <v>0</v>
      </c>
      <c r="AA17" s="4">
        <v>0</v>
      </c>
      <c r="AB17" s="4">
        <v>0</v>
      </c>
      <c r="AC17" s="4">
        <v>0</v>
      </c>
      <c r="AD17" s="4">
        <v>379</v>
      </c>
      <c r="AE17" s="4">
        <v>8984.0210299999999</v>
      </c>
      <c r="AF17" s="4">
        <v>0</v>
      </c>
      <c r="AG17" s="4">
        <v>0</v>
      </c>
      <c r="AH17" s="4">
        <v>26</v>
      </c>
      <c r="AI17" s="4">
        <v>146.11329000000001</v>
      </c>
      <c r="AJ17" s="4">
        <v>233</v>
      </c>
      <c r="AK17" s="4">
        <v>2598.1312699999999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259</v>
      </c>
      <c r="AS17" s="4">
        <v>2744.2445600000001</v>
      </c>
      <c r="AT17" s="4">
        <v>0</v>
      </c>
      <c r="AU17" s="4">
        <v>0</v>
      </c>
      <c r="AV17" s="4">
        <v>15</v>
      </c>
      <c r="AW17" s="4">
        <v>216.50955999999999</v>
      </c>
      <c r="AX17" s="4">
        <v>453</v>
      </c>
      <c r="AY17" s="4">
        <v>21440.30485</v>
      </c>
      <c r="AZ17" s="4">
        <v>41</v>
      </c>
      <c r="BA17" s="4">
        <v>200.49078</v>
      </c>
      <c r="BB17" s="4">
        <v>936</v>
      </c>
      <c r="BC17" s="4">
        <v>17968.34863</v>
      </c>
      <c r="BD17" s="4">
        <v>1445</v>
      </c>
      <c r="BE17" s="4">
        <v>39825.65382</v>
      </c>
      <c r="BF17" s="4">
        <v>141</v>
      </c>
      <c r="BG17" s="4">
        <v>903.81129999999996</v>
      </c>
    </row>
    <row r="18" spans="3:59" s="1" customFormat="1" ht="19.149999999999999" customHeight="1" x14ac:dyDescent="0.2">
      <c r="C18" s="3" t="s">
        <v>37</v>
      </c>
      <c r="D18" s="3" t="s">
        <v>95</v>
      </c>
      <c r="E18" s="3" t="s">
        <v>86</v>
      </c>
      <c r="F18" s="3" t="s">
        <v>96</v>
      </c>
      <c r="G18" s="3" t="s">
        <v>86</v>
      </c>
      <c r="H18" s="3" t="s">
        <v>97</v>
      </c>
      <c r="I18" s="3" t="s">
        <v>86</v>
      </c>
      <c r="J18" s="4">
        <v>636</v>
      </c>
      <c r="K18" s="4">
        <v>7040.0165889</v>
      </c>
      <c r="L18" s="4">
        <v>102</v>
      </c>
      <c r="M18" s="4">
        <v>8313.4410846999999</v>
      </c>
      <c r="N18" s="4">
        <v>33</v>
      </c>
      <c r="O18" s="4">
        <v>1534.4393545999999</v>
      </c>
      <c r="P18" s="4">
        <v>17</v>
      </c>
      <c r="Q18" s="4">
        <v>13704.8976306</v>
      </c>
      <c r="R18" s="4">
        <v>47</v>
      </c>
      <c r="S18" s="4">
        <v>8984.7185669999999</v>
      </c>
      <c r="T18" s="4">
        <v>0</v>
      </c>
      <c r="U18" s="4">
        <v>0</v>
      </c>
      <c r="V18" s="4">
        <v>503</v>
      </c>
      <c r="W18" s="4">
        <v>1169.5539322</v>
      </c>
      <c r="X18" s="4">
        <v>2507</v>
      </c>
      <c r="Y18" s="4">
        <v>29640.5766167</v>
      </c>
      <c r="Z18" s="4">
        <v>524</v>
      </c>
      <c r="AA18" s="4">
        <v>65500.149119900001</v>
      </c>
      <c r="AB18" s="4">
        <v>148</v>
      </c>
      <c r="AC18" s="4">
        <v>40338.507541600004</v>
      </c>
      <c r="AD18" s="4">
        <v>3682</v>
      </c>
      <c r="AE18" s="4">
        <v>136648.78721040001</v>
      </c>
      <c r="AF18" s="4">
        <v>42</v>
      </c>
      <c r="AG18" s="4">
        <v>196.17395289999999</v>
      </c>
      <c r="AH18" s="4">
        <v>0</v>
      </c>
      <c r="AI18" s="4">
        <v>0</v>
      </c>
      <c r="AJ18" s="4">
        <v>0</v>
      </c>
      <c r="AK18" s="4">
        <v>0</v>
      </c>
      <c r="AL18" s="4">
        <v>214</v>
      </c>
      <c r="AM18" s="4">
        <v>1425.4728392</v>
      </c>
      <c r="AN18" s="4">
        <v>716</v>
      </c>
      <c r="AO18" s="4">
        <v>8480.1526780999993</v>
      </c>
      <c r="AP18" s="4">
        <v>0</v>
      </c>
      <c r="AQ18" s="4">
        <v>0</v>
      </c>
      <c r="AR18" s="4">
        <v>972</v>
      </c>
      <c r="AS18" s="4">
        <v>10101.7994702</v>
      </c>
      <c r="AT18" s="4">
        <v>169</v>
      </c>
      <c r="AU18" s="4">
        <v>92.017295799999999</v>
      </c>
      <c r="AV18" s="4">
        <v>0</v>
      </c>
      <c r="AW18" s="4">
        <v>0</v>
      </c>
      <c r="AX18" s="4">
        <v>1514</v>
      </c>
      <c r="AY18" s="4">
        <v>8234.8019623</v>
      </c>
      <c r="AZ18" s="4">
        <v>306</v>
      </c>
      <c r="BA18" s="4">
        <v>214.09944329999999</v>
      </c>
      <c r="BB18" s="4">
        <v>2</v>
      </c>
      <c r="BC18" s="4">
        <v>12111.7454356</v>
      </c>
      <c r="BD18" s="4">
        <v>1991</v>
      </c>
      <c r="BE18" s="4">
        <v>20652.664137</v>
      </c>
      <c r="BF18" s="4">
        <v>0</v>
      </c>
      <c r="BG18" s="4">
        <v>0</v>
      </c>
    </row>
    <row r="19" spans="3:59" s="1" customFormat="1" ht="19.149999999999999" customHeight="1" x14ac:dyDescent="0.2">
      <c r="C19" s="3" t="s">
        <v>68</v>
      </c>
      <c r="D19" s="3" t="s">
        <v>95</v>
      </c>
      <c r="E19" s="3" t="s">
        <v>86</v>
      </c>
      <c r="F19" s="3" t="s">
        <v>96</v>
      </c>
      <c r="G19" s="3" t="s">
        <v>86</v>
      </c>
      <c r="H19" s="3" t="s">
        <v>97</v>
      </c>
      <c r="I19" s="3" t="s">
        <v>86</v>
      </c>
      <c r="J19" s="4">
        <v>17</v>
      </c>
      <c r="K19" s="4">
        <v>305.17087320000002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65</v>
      </c>
      <c r="U19" s="4">
        <v>635.35128799999995</v>
      </c>
      <c r="V19" s="4">
        <v>19</v>
      </c>
      <c r="W19" s="4">
        <v>357.38271730000002</v>
      </c>
      <c r="X19" s="4">
        <v>1</v>
      </c>
      <c r="Y19" s="4">
        <v>4.5746149999999997</v>
      </c>
      <c r="Z19" s="4">
        <v>0</v>
      </c>
      <c r="AA19" s="4">
        <v>0</v>
      </c>
      <c r="AB19" s="4">
        <v>0</v>
      </c>
      <c r="AC19" s="4">
        <v>0</v>
      </c>
      <c r="AD19" s="4">
        <v>85</v>
      </c>
      <c r="AE19" s="4">
        <v>997.30862030000003</v>
      </c>
      <c r="AF19" s="4">
        <v>0</v>
      </c>
      <c r="AG19" s="4">
        <v>0</v>
      </c>
      <c r="AH19" s="4">
        <v>0</v>
      </c>
      <c r="AI19" s="4">
        <v>0</v>
      </c>
      <c r="AJ19" s="4">
        <v>424</v>
      </c>
      <c r="AK19" s="4">
        <v>4506.0141088999999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424</v>
      </c>
      <c r="AS19" s="4">
        <v>4506.0141088999999</v>
      </c>
      <c r="AT19" s="4">
        <v>0</v>
      </c>
      <c r="AU19" s="4">
        <v>0</v>
      </c>
      <c r="AV19" s="4">
        <v>0</v>
      </c>
      <c r="AW19" s="4">
        <v>0</v>
      </c>
      <c r="AX19" s="4">
        <v>44</v>
      </c>
      <c r="AY19" s="4">
        <v>1102.8654856000001</v>
      </c>
      <c r="AZ19" s="4">
        <v>2</v>
      </c>
      <c r="BA19" s="4">
        <v>1.0777140000000001</v>
      </c>
      <c r="BB19" s="4">
        <v>318</v>
      </c>
      <c r="BC19" s="4">
        <v>2642.2468896</v>
      </c>
      <c r="BD19" s="4">
        <v>364</v>
      </c>
      <c r="BE19" s="4">
        <v>3746.1900891999999</v>
      </c>
      <c r="BF19" s="4">
        <v>0</v>
      </c>
      <c r="BG19" s="4">
        <v>0</v>
      </c>
    </row>
    <row r="20" spans="3:59" s="1" customFormat="1" ht="19.149999999999999" customHeight="1" x14ac:dyDescent="0.2">
      <c r="C20" s="3" t="s">
        <v>49</v>
      </c>
      <c r="D20" s="3" t="s">
        <v>95</v>
      </c>
      <c r="E20" s="3" t="s">
        <v>86</v>
      </c>
      <c r="F20" s="3" t="s">
        <v>96</v>
      </c>
      <c r="G20" s="3" t="s">
        <v>86</v>
      </c>
      <c r="H20" s="3" t="s">
        <v>97</v>
      </c>
      <c r="I20" s="3" t="s">
        <v>86</v>
      </c>
      <c r="J20" s="4">
        <v>1</v>
      </c>
      <c r="K20" s="4">
        <v>1.5754204999999999</v>
      </c>
      <c r="L20" s="4">
        <v>71</v>
      </c>
      <c r="M20" s="4">
        <v>138.93545700000001</v>
      </c>
      <c r="N20" s="4">
        <v>55</v>
      </c>
      <c r="O20" s="4">
        <v>105.6171032</v>
      </c>
      <c r="P20" s="4">
        <v>0</v>
      </c>
      <c r="Q20" s="4">
        <v>0</v>
      </c>
      <c r="R20" s="4">
        <v>4</v>
      </c>
      <c r="S20" s="4">
        <v>5.9963160999999996</v>
      </c>
      <c r="T20" s="4">
        <v>2</v>
      </c>
      <c r="U20" s="4">
        <v>14.1452876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2</v>
      </c>
      <c r="AE20" s="4">
        <v>14.1452876</v>
      </c>
      <c r="AF20" s="4">
        <v>0</v>
      </c>
      <c r="AG20" s="4">
        <v>0</v>
      </c>
      <c r="AH20" s="4">
        <v>0</v>
      </c>
      <c r="AI20" s="4">
        <v>0</v>
      </c>
      <c r="AJ20" s="4">
        <v>1</v>
      </c>
      <c r="AK20" s="4">
        <v>1.6121612000000001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1</v>
      </c>
      <c r="AS20" s="4">
        <v>1.6121612000000001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108</v>
      </c>
      <c r="BA20" s="4">
        <v>292.88547460000001</v>
      </c>
      <c r="BB20" s="4">
        <v>34</v>
      </c>
      <c r="BC20" s="4">
        <v>1946.1718567</v>
      </c>
      <c r="BD20" s="4">
        <v>142</v>
      </c>
      <c r="BE20" s="4">
        <v>2239.0573313</v>
      </c>
      <c r="BF20" s="4">
        <v>52</v>
      </c>
      <c r="BG20" s="4">
        <v>60.008863699999999</v>
      </c>
    </row>
    <row r="21" spans="3:59" s="1" customFormat="1" ht="19.149999999999999" customHeight="1" x14ac:dyDescent="0.2">
      <c r="C21" s="3" t="s">
        <v>38</v>
      </c>
      <c r="D21" s="3" t="s">
        <v>95</v>
      </c>
      <c r="E21" s="3" t="s">
        <v>86</v>
      </c>
      <c r="F21" s="3" t="s">
        <v>96</v>
      </c>
      <c r="G21" s="3" t="s">
        <v>86</v>
      </c>
      <c r="H21" s="3" t="s">
        <v>97</v>
      </c>
      <c r="I21" s="3" t="s">
        <v>86</v>
      </c>
      <c r="J21" s="4">
        <v>38</v>
      </c>
      <c r="K21" s="4">
        <v>1102.1488979000001</v>
      </c>
      <c r="L21" s="4">
        <v>3</v>
      </c>
      <c r="M21" s="4">
        <v>207.328307</v>
      </c>
      <c r="N21" s="4">
        <v>24</v>
      </c>
      <c r="O21" s="4">
        <v>188.28275429999999</v>
      </c>
      <c r="P21" s="4">
        <v>11</v>
      </c>
      <c r="Q21" s="4">
        <v>706.53783659999999</v>
      </c>
      <c r="R21" s="4">
        <v>8</v>
      </c>
      <c r="S21" s="4">
        <v>2848.6527451000002</v>
      </c>
      <c r="T21" s="4">
        <v>13</v>
      </c>
      <c r="U21" s="4">
        <v>789.05865659999995</v>
      </c>
      <c r="V21" s="4">
        <v>788</v>
      </c>
      <c r="W21" s="4">
        <v>5853.4071980999997</v>
      </c>
      <c r="X21" s="4">
        <v>102</v>
      </c>
      <c r="Y21" s="4">
        <v>7585.7227659999999</v>
      </c>
      <c r="Z21" s="4">
        <v>23</v>
      </c>
      <c r="AA21" s="4">
        <v>2472.9124913000001</v>
      </c>
      <c r="AB21" s="4">
        <v>91</v>
      </c>
      <c r="AC21" s="4">
        <v>829.88979759999995</v>
      </c>
      <c r="AD21" s="4">
        <v>1017</v>
      </c>
      <c r="AE21" s="4">
        <v>17530.990909600001</v>
      </c>
      <c r="AF21" s="4">
        <v>0</v>
      </c>
      <c r="AG21" s="4">
        <v>0</v>
      </c>
      <c r="AH21" s="4">
        <v>148</v>
      </c>
      <c r="AI21" s="4">
        <v>1078.7714093</v>
      </c>
      <c r="AJ21" s="4">
        <v>313</v>
      </c>
      <c r="AK21" s="4">
        <v>3130.0843270999999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461</v>
      </c>
      <c r="AS21" s="4">
        <v>4208.8557363999998</v>
      </c>
      <c r="AT21" s="4">
        <v>0</v>
      </c>
      <c r="AU21" s="4">
        <v>0</v>
      </c>
      <c r="AV21" s="4">
        <v>3</v>
      </c>
      <c r="AW21" s="4">
        <v>31.353930699999999</v>
      </c>
      <c r="AX21" s="4">
        <v>84</v>
      </c>
      <c r="AY21" s="4">
        <v>1509.8816213</v>
      </c>
      <c r="AZ21" s="4">
        <v>1941</v>
      </c>
      <c r="BA21" s="4">
        <v>31944.6884412</v>
      </c>
      <c r="BB21" s="4">
        <v>629</v>
      </c>
      <c r="BC21" s="4">
        <v>25645.184233600001</v>
      </c>
      <c r="BD21" s="4">
        <v>2657</v>
      </c>
      <c r="BE21" s="4">
        <v>59131.108226800003</v>
      </c>
      <c r="BF21" s="4">
        <v>88</v>
      </c>
      <c r="BG21" s="4">
        <v>663.34089779999999</v>
      </c>
    </row>
    <row r="22" spans="3:59" s="1" customFormat="1" ht="19.149999999999999" customHeight="1" x14ac:dyDescent="0.2">
      <c r="C22" s="3" t="s">
        <v>76</v>
      </c>
      <c r="D22" s="3" t="s">
        <v>95</v>
      </c>
      <c r="E22" s="3" t="s">
        <v>86</v>
      </c>
      <c r="F22" s="3" t="s">
        <v>96</v>
      </c>
      <c r="G22" s="3" t="s">
        <v>86</v>
      </c>
      <c r="H22" s="3" t="s">
        <v>97</v>
      </c>
      <c r="I22" s="3" t="s">
        <v>86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175</v>
      </c>
      <c r="S22" s="4">
        <v>36.15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11</v>
      </c>
      <c r="AI22" s="4">
        <v>70.86</v>
      </c>
      <c r="AJ22" s="4">
        <v>162</v>
      </c>
      <c r="AK22" s="4">
        <v>1216.58</v>
      </c>
      <c r="AL22" s="4">
        <v>0</v>
      </c>
      <c r="AM22" s="4">
        <v>0</v>
      </c>
      <c r="AN22" s="4">
        <v>0</v>
      </c>
      <c r="AO22" s="4">
        <v>0</v>
      </c>
      <c r="AP22" s="4">
        <v>21</v>
      </c>
      <c r="AQ22" s="4">
        <v>4.57</v>
      </c>
      <c r="AR22" s="4">
        <v>194</v>
      </c>
      <c r="AS22" s="4">
        <v>1292.01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1659</v>
      </c>
      <c r="BC22" s="4">
        <v>12766.54</v>
      </c>
      <c r="BD22" s="4">
        <v>1659</v>
      </c>
      <c r="BE22" s="4">
        <v>12766.54</v>
      </c>
      <c r="BF22" s="4">
        <v>0</v>
      </c>
      <c r="BG22" s="4">
        <v>0</v>
      </c>
    </row>
    <row r="23" spans="3:59" s="1" customFormat="1" ht="19.149999999999999" customHeight="1" x14ac:dyDescent="0.2">
      <c r="C23" s="3" t="s">
        <v>50</v>
      </c>
      <c r="D23" s="3" t="s">
        <v>95</v>
      </c>
      <c r="E23" s="3" t="s">
        <v>86</v>
      </c>
      <c r="F23" s="3" t="s">
        <v>96</v>
      </c>
      <c r="G23" s="3" t="s">
        <v>86</v>
      </c>
      <c r="H23" s="3" t="s">
        <v>97</v>
      </c>
      <c r="I23" s="3" t="s">
        <v>86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16</v>
      </c>
      <c r="U23" s="4">
        <v>503.0987025</v>
      </c>
      <c r="V23" s="4">
        <v>6</v>
      </c>
      <c r="W23" s="4">
        <v>421.94387069999999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22</v>
      </c>
      <c r="AE23" s="4">
        <v>925.04257319999999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3</v>
      </c>
      <c r="AY23" s="4">
        <v>51.601455000000001</v>
      </c>
      <c r="AZ23" s="4">
        <v>25</v>
      </c>
      <c r="BA23" s="4">
        <v>104.51211929999999</v>
      </c>
      <c r="BB23" s="4">
        <v>8</v>
      </c>
      <c r="BC23" s="4">
        <v>278.5255593</v>
      </c>
      <c r="BD23" s="4">
        <v>36</v>
      </c>
      <c r="BE23" s="4">
        <v>434.63913359999998</v>
      </c>
      <c r="BF23" s="4">
        <v>0</v>
      </c>
      <c r="BG23" s="4">
        <v>0</v>
      </c>
    </row>
    <row r="24" spans="3:59" s="1" customFormat="1" ht="19.149999999999999" customHeight="1" x14ac:dyDescent="0.2">
      <c r="C24" s="3" t="s">
        <v>51</v>
      </c>
      <c r="D24" s="3" t="s">
        <v>95</v>
      </c>
      <c r="E24" s="3" t="s">
        <v>86</v>
      </c>
      <c r="F24" s="3" t="s">
        <v>96</v>
      </c>
      <c r="G24" s="3" t="s">
        <v>86</v>
      </c>
      <c r="H24" s="3" t="s">
        <v>97</v>
      </c>
      <c r="I24" s="3" t="s">
        <v>86</v>
      </c>
      <c r="J24" s="4">
        <v>6</v>
      </c>
      <c r="K24" s="4">
        <v>62.966259999999998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3</v>
      </c>
      <c r="U24" s="4">
        <v>0</v>
      </c>
      <c r="V24" s="4">
        <v>5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8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7</v>
      </c>
      <c r="AK24" s="4">
        <v>85.752631800000003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7</v>
      </c>
      <c r="AS24" s="4">
        <v>85.752631800000003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2</v>
      </c>
      <c r="BA24" s="4">
        <v>0.87770349999999997</v>
      </c>
      <c r="BB24" s="4">
        <v>38</v>
      </c>
      <c r="BC24" s="4">
        <v>1162.4625897999999</v>
      </c>
      <c r="BD24" s="4">
        <v>40</v>
      </c>
      <c r="BE24" s="4">
        <v>1163.3402933</v>
      </c>
      <c r="BF24" s="4">
        <v>3</v>
      </c>
      <c r="BG24" s="4">
        <v>14.241736299999999</v>
      </c>
    </row>
    <row r="25" spans="3:59" s="1" customFormat="1" ht="19.149999999999999" customHeight="1" x14ac:dyDescent="0.2">
      <c r="C25" s="3" t="s">
        <v>69</v>
      </c>
      <c r="D25" s="3" t="s">
        <v>95</v>
      </c>
      <c r="E25" s="3" t="s">
        <v>86</v>
      </c>
      <c r="F25" s="3" t="s">
        <v>96</v>
      </c>
      <c r="G25" s="3" t="s">
        <v>86</v>
      </c>
      <c r="H25" s="3" t="s">
        <v>97</v>
      </c>
      <c r="I25" s="3" t="s">
        <v>86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15</v>
      </c>
      <c r="U25" s="4">
        <v>447.41446000000002</v>
      </c>
      <c r="V25" s="4">
        <v>8</v>
      </c>
      <c r="W25" s="4">
        <v>380.94304</v>
      </c>
      <c r="X25" s="4">
        <v>1</v>
      </c>
      <c r="Y25" s="4">
        <v>56.487850000000002</v>
      </c>
      <c r="Z25" s="4">
        <v>0</v>
      </c>
      <c r="AA25" s="4">
        <v>0</v>
      </c>
      <c r="AB25" s="4">
        <v>0</v>
      </c>
      <c r="AC25" s="4">
        <v>0</v>
      </c>
      <c r="AD25" s="4">
        <v>24</v>
      </c>
      <c r="AE25" s="4">
        <v>884.84535000000005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2</v>
      </c>
      <c r="BC25" s="4">
        <v>14.48629</v>
      </c>
      <c r="BD25" s="4">
        <v>2</v>
      </c>
      <c r="BE25" s="4">
        <v>14.48629</v>
      </c>
      <c r="BF25" s="4">
        <v>0</v>
      </c>
      <c r="BG25" s="4">
        <v>0</v>
      </c>
    </row>
    <row r="26" spans="3:59" s="1" customFormat="1" ht="19.149999999999999" customHeight="1" x14ac:dyDescent="0.2">
      <c r="C26" s="3" t="s">
        <v>70</v>
      </c>
      <c r="D26" s="3" t="s">
        <v>95</v>
      </c>
      <c r="E26" s="3" t="s">
        <v>86</v>
      </c>
      <c r="F26" s="3" t="s">
        <v>96</v>
      </c>
      <c r="G26" s="3" t="s">
        <v>86</v>
      </c>
      <c r="H26" s="3" t="s">
        <v>97</v>
      </c>
      <c r="I26" s="3" t="s">
        <v>86</v>
      </c>
      <c r="J26" s="4">
        <v>0</v>
      </c>
      <c r="K26" s="4">
        <v>0</v>
      </c>
      <c r="L26" s="4">
        <v>1193</v>
      </c>
      <c r="M26" s="4">
        <v>378.48474879999998</v>
      </c>
      <c r="N26" s="4">
        <v>1193</v>
      </c>
      <c r="O26" s="4">
        <v>378.48474879999998</v>
      </c>
      <c r="P26" s="4">
        <v>0</v>
      </c>
      <c r="Q26" s="4">
        <v>0</v>
      </c>
      <c r="R26" s="4">
        <v>0</v>
      </c>
      <c r="S26" s="4">
        <v>0</v>
      </c>
      <c r="T26" s="4">
        <v>6</v>
      </c>
      <c r="U26" s="4">
        <v>2.2704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6</v>
      </c>
      <c r="AE26" s="4">
        <v>2.2704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1</v>
      </c>
      <c r="AQ26" s="4">
        <v>0.37457000000000001</v>
      </c>
      <c r="AR26" s="4">
        <v>1</v>
      </c>
      <c r="AS26" s="4">
        <v>0.37457000000000001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22</v>
      </c>
      <c r="BC26" s="4">
        <v>409.07177999999999</v>
      </c>
      <c r="BD26" s="4">
        <v>22</v>
      </c>
      <c r="BE26" s="4">
        <v>409.07177999999999</v>
      </c>
      <c r="BF26" s="4">
        <v>1186</v>
      </c>
      <c r="BG26" s="4">
        <v>351.36971879999999</v>
      </c>
    </row>
    <row r="27" spans="3:59" s="1" customFormat="1" ht="19.149999999999999" customHeight="1" x14ac:dyDescent="0.2">
      <c r="C27" s="3" t="s">
        <v>52</v>
      </c>
      <c r="D27" s="3" t="s">
        <v>95</v>
      </c>
      <c r="E27" s="3" t="s">
        <v>86</v>
      </c>
      <c r="F27" s="3" t="s">
        <v>96</v>
      </c>
      <c r="G27" s="3" t="s">
        <v>86</v>
      </c>
      <c r="H27" s="3" t="s">
        <v>97</v>
      </c>
      <c r="I27" s="3" t="s">
        <v>86</v>
      </c>
      <c r="J27" s="4">
        <v>350</v>
      </c>
      <c r="K27" s="4">
        <v>955.92678479999995</v>
      </c>
      <c r="L27" s="4">
        <v>9</v>
      </c>
      <c r="M27" s="4">
        <v>65.2073307</v>
      </c>
      <c r="N27" s="4">
        <v>1</v>
      </c>
      <c r="O27" s="4">
        <v>10</v>
      </c>
      <c r="P27" s="4">
        <v>0</v>
      </c>
      <c r="Q27" s="4">
        <v>0</v>
      </c>
      <c r="R27" s="4">
        <v>4</v>
      </c>
      <c r="S27" s="4">
        <v>405.94459710000001</v>
      </c>
      <c r="T27" s="4">
        <v>24</v>
      </c>
      <c r="U27" s="4">
        <v>2231.4331438999998</v>
      </c>
      <c r="V27" s="4">
        <v>15</v>
      </c>
      <c r="W27" s="4">
        <v>1710.4643549</v>
      </c>
      <c r="X27" s="4">
        <v>11</v>
      </c>
      <c r="Y27" s="4">
        <v>571.31014259999995</v>
      </c>
      <c r="Z27" s="4">
        <v>0</v>
      </c>
      <c r="AA27" s="4">
        <v>0</v>
      </c>
      <c r="AB27" s="4">
        <v>0</v>
      </c>
      <c r="AC27" s="4">
        <v>0</v>
      </c>
      <c r="AD27" s="4">
        <v>50</v>
      </c>
      <c r="AE27" s="4">
        <v>4513.2076414000003</v>
      </c>
      <c r="AF27" s="4">
        <v>0</v>
      </c>
      <c r="AG27" s="4">
        <v>0</v>
      </c>
      <c r="AH27" s="4">
        <v>2</v>
      </c>
      <c r="AI27" s="4">
        <v>14.7813043</v>
      </c>
      <c r="AJ27" s="4">
        <v>23</v>
      </c>
      <c r="AK27" s="4">
        <v>209.1845051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25</v>
      </c>
      <c r="AS27" s="4">
        <v>223.96580940000001</v>
      </c>
      <c r="AT27" s="4">
        <v>0</v>
      </c>
      <c r="AU27" s="4">
        <v>0</v>
      </c>
      <c r="AV27" s="4">
        <v>0</v>
      </c>
      <c r="AW27" s="4">
        <v>0</v>
      </c>
      <c r="AX27" s="4">
        <v>66</v>
      </c>
      <c r="AY27" s="4">
        <v>6683.2494968000001</v>
      </c>
      <c r="AZ27" s="4">
        <v>112</v>
      </c>
      <c r="BA27" s="4">
        <v>196.37344440000001</v>
      </c>
      <c r="BB27" s="4">
        <v>1103</v>
      </c>
      <c r="BC27" s="4">
        <v>68456.358613400007</v>
      </c>
      <c r="BD27" s="4">
        <v>1281</v>
      </c>
      <c r="BE27" s="4">
        <v>75335.981554600003</v>
      </c>
      <c r="BF27" s="4">
        <v>356</v>
      </c>
      <c r="BG27" s="4">
        <v>958.55350850000002</v>
      </c>
    </row>
    <row r="28" spans="3:59" s="1" customFormat="1" ht="19.149999999999999" customHeight="1" x14ac:dyDescent="0.2">
      <c r="C28" s="3" t="s">
        <v>77</v>
      </c>
      <c r="D28" s="3" t="s">
        <v>95</v>
      </c>
      <c r="E28" s="3" t="s">
        <v>86</v>
      </c>
      <c r="F28" s="3" t="s">
        <v>96</v>
      </c>
      <c r="G28" s="3" t="s">
        <v>86</v>
      </c>
      <c r="H28" s="3" t="s">
        <v>97</v>
      </c>
      <c r="I28" s="3" t="s">
        <v>86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</row>
    <row r="29" spans="3:59" s="1" customFormat="1" ht="19.149999999999999" customHeight="1" x14ac:dyDescent="0.2">
      <c r="C29" s="3" t="s">
        <v>53</v>
      </c>
      <c r="D29" s="3" t="s">
        <v>95</v>
      </c>
      <c r="E29" s="3" t="s">
        <v>86</v>
      </c>
      <c r="F29" s="3" t="s">
        <v>96</v>
      </c>
      <c r="G29" s="3" t="s">
        <v>86</v>
      </c>
      <c r="H29" s="3" t="s">
        <v>97</v>
      </c>
      <c r="I29" s="3" t="s">
        <v>86</v>
      </c>
      <c r="J29" s="4">
        <v>93</v>
      </c>
      <c r="K29" s="4">
        <v>1653.54512</v>
      </c>
      <c r="L29" s="4">
        <v>898</v>
      </c>
      <c r="M29" s="4">
        <v>13978.720170000001</v>
      </c>
      <c r="N29" s="4">
        <v>0</v>
      </c>
      <c r="O29" s="4">
        <v>0</v>
      </c>
      <c r="P29" s="4">
        <v>3</v>
      </c>
      <c r="Q29" s="4">
        <v>1148.47174</v>
      </c>
      <c r="R29" s="4">
        <v>65</v>
      </c>
      <c r="S29" s="4">
        <v>16432.904020000002</v>
      </c>
      <c r="T29" s="4">
        <v>4910</v>
      </c>
      <c r="U29" s="4">
        <v>72187.283389999997</v>
      </c>
      <c r="V29" s="4">
        <v>1366</v>
      </c>
      <c r="W29" s="4">
        <v>103183.53887</v>
      </c>
      <c r="X29" s="4">
        <v>3830</v>
      </c>
      <c r="Y29" s="4">
        <v>95277.46428</v>
      </c>
      <c r="Z29" s="4">
        <v>0</v>
      </c>
      <c r="AA29" s="4">
        <v>0</v>
      </c>
      <c r="AB29" s="4">
        <v>0</v>
      </c>
      <c r="AC29" s="4">
        <v>0</v>
      </c>
      <c r="AD29" s="4">
        <v>10106</v>
      </c>
      <c r="AE29" s="4">
        <v>270648.28654</v>
      </c>
      <c r="AF29" s="4">
        <v>0</v>
      </c>
      <c r="AG29" s="4">
        <v>0</v>
      </c>
      <c r="AH29" s="4">
        <v>11</v>
      </c>
      <c r="AI29" s="4">
        <v>59.697890000000001</v>
      </c>
      <c r="AJ29" s="4">
        <v>657</v>
      </c>
      <c r="AK29" s="4">
        <v>2907.93496</v>
      </c>
      <c r="AL29" s="4">
        <v>0</v>
      </c>
      <c r="AM29" s="4">
        <v>0</v>
      </c>
      <c r="AN29" s="4">
        <v>0</v>
      </c>
      <c r="AO29" s="4">
        <v>0</v>
      </c>
      <c r="AP29" s="4">
        <v>2382</v>
      </c>
      <c r="AQ29" s="4">
        <v>483.61655999999999</v>
      </c>
      <c r="AR29" s="4">
        <v>3050</v>
      </c>
      <c r="AS29" s="4">
        <v>3451.2494099999999</v>
      </c>
      <c r="AT29" s="4">
        <v>0</v>
      </c>
      <c r="AU29" s="4">
        <v>0</v>
      </c>
      <c r="AV29" s="4">
        <v>3</v>
      </c>
      <c r="AW29" s="4">
        <v>110.36336</v>
      </c>
      <c r="AX29" s="4">
        <v>301</v>
      </c>
      <c r="AY29" s="4">
        <v>6632.35509</v>
      </c>
      <c r="AZ29" s="4">
        <v>5299</v>
      </c>
      <c r="BA29" s="4">
        <v>19169.33599</v>
      </c>
      <c r="BB29" s="4">
        <v>144670</v>
      </c>
      <c r="BC29" s="4">
        <v>331752.72927000001</v>
      </c>
      <c r="BD29" s="4">
        <v>150273</v>
      </c>
      <c r="BE29" s="4">
        <v>357664.78370999999</v>
      </c>
      <c r="BF29" s="4">
        <v>3479</v>
      </c>
      <c r="BG29" s="4">
        <v>13329.101849999999</v>
      </c>
    </row>
    <row r="30" spans="3:59" s="1" customFormat="1" ht="19.149999999999999" customHeight="1" x14ac:dyDescent="0.2">
      <c r="C30" s="3" t="s">
        <v>54</v>
      </c>
      <c r="D30" s="3" t="s">
        <v>95</v>
      </c>
      <c r="E30" s="3" t="s">
        <v>86</v>
      </c>
      <c r="F30" s="3" t="s">
        <v>96</v>
      </c>
      <c r="G30" s="3" t="s">
        <v>86</v>
      </c>
      <c r="H30" s="3" t="s">
        <v>97</v>
      </c>
      <c r="I30" s="3" t="s">
        <v>86</v>
      </c>
      <c r="J30" s="4">
        <v>12</v>
      </c>
      <c r="K30" s="4">
        <v>69.954864299999997</v>
      </c>
      <c r="L30" s="4">
        <v>865</v>
      </c>
      <c r="M30" s="4">
        <v>3384.0053929999999</v>
      </c>
      <c r="N30" s="4">
        <v>712</v>
      </c>
      <c r="O30" s="4">
        <v>3051.2249670000001</v>
      </c>
      <c r="P30" s="4">
        <v>0</v>
      </c>
      <c r="Q30" s="4">
        <v>0</v>
      </c>
      <c r="R30" s="4">
        <v>1</v>
      </c>
      <c r="S30" s="4">
        <v>41.237870399999998</v>
      </c>
      <c r="T30" s="4">
        <v>739</v>
      </c>
      <c r="U30" s="4">
        <v>33554.413990000001</v>
      </c>
      <c r="V30" s="4">
        <v>369</v>
      </c>
      <c r="W30" s="4">
        <v>23850.458320000002</v>
      </c>
      <c r="X30" s="4">
        <v>115</v>
      </c>
      <c r="Y30" s="4">
        <v>13009.005579999999</v>
      </c>
      <c r="Z30" s="4">
        <v>0</v>
      </c>
      <c r="AA30" s="4">
        <v>0</v>
      </c>
      <c r="AB30" s="4">
        <v>0</v>
      </c>
      <c r="AC30" s="4">
        <v>0</v>
      </c>
      <c r="AD30" s="4">
        <v>1223</v>
      </c>
      <c r="AE30" s="4">
        <v>70413.877890000003</v>
      </c>
      <c r="AF30" s="4">
        <v>0</v>
      </c>
      <c r="AG30" s="4">
        <v>0</v>
      </c>
      <c r="AH30" s="4">
        <v>150</v>
      </c>
      <c r="AI30" s="4">
        <v>1691.35123</v>
      </c>
      <c r="AJ30" s="4">
        <v>553</v>
      </c>
      <c r="AK30" s="4">
        <v>5427.9740359999996</v>
      </c>
      <c r="AL30" s="4">
        <v>0</v>
      </c>
      <c r="AM30" s="4">
        <v>0</v>
      </c>
      <c r="AN30" s="4">
        <v>0</v>
      </c>
      <c r="AO30" s="4">
        <v>0</v>
      </c>
      <c r="AP30" s="4">
        <v>2</v>
      </c>
      <c r="AQ30" s="4">
        <v>0.17946000000000001</v>
      </c>
      <c r="AR30" s="4">
        <v>705</v>
      </c>
      <c r="AS30" s="4">
        <v>7119.5047260000001</v>
      </c>
      <c r="AT30" s="4">
        <v>0</v>
      </c>
      <c r="AU30" s="4">
        <v>0</v>
      </c>
      <c r="AV30" s="4">
        <v>46</v>
      </c>
      <c r="AW30" s="4">
        <v>1219.6245899999999</v>
      </c>
      <c r="AX30" s="4">
        <v>1534</v>
      </c>
      <c r="AY30" s="4">
        <v>59582.38751</v>
      </c>
      <c r="AZ30" s="4">
        <v>4764</v>
      </c>
      <c r="BA30" s="4">
        <v>19831.39661</v>
      </c>
      <c r="BB30" s="4">
        <v>40435</v>
      </c>
      <c r="BC30" s="4">
        <v>137471.69130999999</v>
      </c>
      <c r="BD30" s="4">
        <v>46779</v>
      </c>
      <c r="BE30" s="4">
        <v>218105.10002000001</v>
      </c>
      <c r="BF30" s="4">
        <v>590</v>
      </c>
      <c r="BG30" s="4">
        <v>6982.1412780000001</v>
      </c>
    </row>
    <row r="31" spans="3:59" s="1" customFormat="1" ht="19.149999999999999" customHeight="1" x14ac:dyDescent="0.2">
      <c r="C31" s="3" t="s">
        <v>55</v>
      </c>
      <c r="D31" s="3" t="s">
        <v>95</v>
      </c>
      <c r="E31" s="3" t="s">
        <v>86</v>
      </c>
      <c r="F31" s="3" t="s">
        <v>96</v>
      </c>
      <c r="G31" s="3" t="s">
        <v>86</v>
      </c>
      <c r="H31" s="3" t="s">
        <v>97</v>
      </c>
      <c r="I31" s="3" t="s">
        <v>86</v>
      </c>
      <c r="J31" s="4">
        <v>187</v>
      </c>
      <c r="K31" s="4">
        <v>1385.6859761999999</v>
      </c>
      <c r="L31" s="4">
        <v>6</v>
      </c>
      <c r="M31" s="4">
        <v>3.5483383000000002</v>
      </c>
      <c r="N31" s="4">
        <v>0</v>
      </c>
      <c r="O31" s="4">
        <v>0</v>
      </c>
      <c r="P31" s="4">
        <v>0</v>
      </c>
      <c r="Q31" s="4">
        <v>0</v>
      </c>
      <c r="R31" s="4">
        <v>6</v>
      </c>
      <c r="S31" s="4">
        <v>20.251032800000001</v>
      </c>
      <c r="T31" s="4">
        <v>499</v>
      </c>
      <c r="U31" s="4">
        <v>4439.4532025999997</v>
      </c>
      <c r="V31" s="4">
        <v>17</v>
      </c>
      <c r="W31" s="4">
        <v>1722.994868</v>
      </c>
      <c r="X31" s="4">
        <v>3</v>
      </c>
      <c r="Y31" s="4">
        <v>1944.3517144</v>
      </c>
      <c r="Z31" s="4">
        <v>0</v>
      </c>
      <c r="AA31" s="4">
        <v>0</v>
      </c>
      <c r="AB31" s="4">
        <v>0</v>
      </c>
      <c r="AC31" s="4">
        <v>0</v>
      </c>
      <c r="AD31" s="4">
        <v>519</v>
      </c>
      <c r="AE31" s="4">
        <v>8106.7997850000002</v>
      </c>
      <c r="AF31" s="4">
        <v>0</v>
      </c>
      <c r="AG31" s="4">
        <v>0</v>
      </c>
      <c r="AH31" s="4">
        <v>62</v>
      </c>
      <c r="AI31" s="4">
        <v>269.69747530000001</v>
      </c>
      <c r="AJ31" s="4">
        <v>473</v>
      </c>
      <c r="AK31" s="4">
        <v>5569.8828590000003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535</v>
      </c>
      <c r="AS31" s="4">
        <v>5839.5803342999998</v>
      </c>
      <c r="AT31" s="4">
        <v>0</v>
      </c>
      <c r="AU31" s="4">
        <v>0</v>
      </c>
      <c r="AV31" s="4">
        <v>6</v>
      </c>
      <c r="AW31" s="4">
        <v>234.47305779999999</v>
      </c>
      <c r="AX31" s="4">
        <v>467</v>
      </c>
      <c r="AY31" s="4">
        <v>11956.000335299999</v>
      </c>
      <c r="AZ31" s="4">
        <v>55</v>
      </c>
      <c r="BA31" s="4">
        <v>231.6949602</v>
      </c>
      <c r="BB31" s="4">
        <v>914</v>
      </c>
      <c r="BC31" s="4">
        <v>41082.483147899999</v>
      </c>
      <c r="BD31" s="4">
        <v>1442</v>
      </c>
      <c r="BE31" s="4">
        <v>53504.651501200002</v>
      </c>
      <c r="BF31" s="4">
        <v>327</v>
      </c>
      <c r="BG31" s="4">
        <v>2299.6478167999999</v>
      </c>
    </row>
    <row r="32" spans="3:59" s="1" customFormat="1" ht="19.149999999999999" customHeight="1" x14ac:dyDescent="0.2">
      <c r="C32" s="3" t="s">
        <v>56</v>
      </c>
      <c r="D32" s="3" t="s">
        <v>95</v>
      </c>
      <c r="E32" s="3" t="s">
        <v>86</v>
      </c>
      <c r="F32" s="3" t="s">
        <v>96</v>
      </c>
      <c r="G32" s="3" t="s">
        <v>86</v>
      </c>
      <c r="H32" s="3" t="s">
        <v>97</v>
      </c>
      <c r="I32" s="3" t="s">
        <v>86</v>
      </c>
      <c r="J32" s="4">
        <v>19</v>
      </c>
      <c r="K32" s="4">
        <v>715.25672680000002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877</v>
      </c>
      <c r="U32" s="4">
        <v>29209.887360000001</v>
      </c>
      <c r="V32" s="4">
        <v>284</v>
      </c>
      <c r="W32" s="4">
        <v>12765.328450999999</v>
      </c>
      <c r="X32" s="4">
        <v>35</v>
      </c>
      <c r="Y32" s="4">
        <v>2958.0371839999998</v>
      </c>
      <c r="Z32" s="4">
        <v>0</v>
      </c>
      <c r="AA32" s="4">
        <v>0</v>
      </c>
      <c r="AB32" s="4">
        <v>0</v>
      </c>
      <c r="AC32" s="4">
        <v>0</v>
      </c>
      <c r="AD32" s="4">
        <v>1196</v>
      </c>
      <c r="AE32" s="4">
        <v>44933.252995000003</v>
      </c>
      <c r="AF32" s="4">
        <v>0</v>
      </c>
      <c r="AG32" s="4">
        <v>0</v>
      </c>
      <c r="AH32" s="4">
        <v>0</v>
      </c>
      <c r="AI32" s="4">
        <v>0</v>
      </c>
      <c r="AJ32" s="4">
        <v>206</v>
      </c>
      <c r="AK32" s="4">
        <v>2912.4694788000002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206</v>
      </c>
      <c r="AS32" s="4">
        <v>2912.4694788000002</v>
      </c>
      <c r="AT32" s="4">
        <v>51</v>
      </c>
      <c r="AU32" s="4">
        <v>505.72274650000003</v>
      </c>
      <c r="AV32" s="4">
        <v>157</v>
      </c>
      <c r="AW32" s="4">
        <v>3282.3216363000001</v>
      </c>
      <c r="AX32" s="4">
        <v>580</v>
      </c>
      <c r="AY32" s="4">
        <v>21644.689811</v>
      </c>
      <c r="AZ32" s="4">
        <v>2224</v>
      </c>
      <c r="BA32" s="4">
        <v>4925.6559551999999</v>
      </c>
      <c r="BB32" s="4">
        <v>52272</v>
      </c>
      <c r="BC32" s="4">
        <v>53620.394426999999</v>
      </c>
      <c r="BD32" s="4">
        <v>55284</v>
      </c>
      <c r="BE32" s="4">
        <v>83978.784576000005</v>
      </c>
      <c r="BF32" s="4">
        <v>12</v>
      </c>
      <c r="BG32" s="4">
        <v>73.523833699999997</v>
      </c>
    </row>
    <row r="33" spans="3:59" s="1" customFormat="1" ht="19.149999999999999" customHeight="1" x14ac:dyDescent="0.2">
      <c r="C33" s="3" t="s">
        <v>39</v>
      </c>
      <c r="D33" s="3" t="s">
        <v>95</v>
      </c>
      <c r="E33" s="3" t="s">
        <v>86</v>
      </c>
      <c r="F33" s="3" t="s">
        <v>96</v>
      </c>
      <c r="G33" s="3" t="s">
        <v>86</v>
      </c>
      <c r="H33" s="3" t="s">
        <v>97</v>
      </c>
      <c r="I33" s="3" t="s">
        <v>86</v>
      </c>
      <c r="J33" s="4">
        <v>16</v>
      </c>
      <c r="K33" s="4">
        <v>173.6683433</v>
      </c>
      <c r="L33" s="4">
        <v>13</v>
      </c>
      <c r="M33" s="4">
        <v>660.48681520000002</v>
      </c>
      <c r="N33" s="4">
        <v>22</v>
      </c>
      <c r="O33" s="4">
        <v>1104.514046</v>
      </c>
      <c r="P33" s="4">
        <v>4</v>
      </c>
      <c r="Q33" s="4">
        <v>1084.5983636999999</v>
      </c>
      <c r="R33" s="4">
        <v>6</v>
      </c>
      <c r="S33" s="4">
        <v>1190.8904871</v>
      </c>
      <c r="T33" s="4">
        <v>540</v>
      </c>
      <c r="U33" s="4">
        <v>5246.5985616999997</v>
      </c>
      <c r="V33" s="4">
        <v>268</v>
      </c>
      <c r="W33" s="4">
        <v>26138.499245200001</v>
      </c>
      <c r="X33" s="4">
        <v>29</v>
      </c>
      <c r="Y33" s="4">
        <v>4129.3165443999997</v>
      </c>
      <c r="Z33" s="4">
        <v>0</v>
      </c>
      <c r="AA33" s="4">
        <v>0</v>
      </c>
      <c r="AB33" s="4">
        <v>0</v>
      </c>
      <c r="AC33" s="4">
        <v>0</v>
      </c>
      <c r="AD33" s="4">
        <v>837</v>
      </c>
      <c r="AE33" s="4">
        <v>35514.414351300002</v>
      </c>
      <c r="AF33" s="4">
        <v>0</v>
      </c>
      <c r="AG33" s="4">
        <v>0</v>
      </c>
      <c r="AH33" s="4">
        <v>50</v>
      </c>
      <c r="AI33" s="4">
        <v>378.95035250000001</v>
      </c>
      <c r="AJ33" s="4">
        <v>189</v>
      </c>
      <c r="AK33" s="4">
        <v>1885.7080748999999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239</v>
      </c>
      <c r="AS33" s="4">
        <v>2264.6584274000002</v>
      </c>
      <c r="AT33" s="4">
        <v>3</v>
      </c>
      <c r="AU33" s="4">
        <v>679.8666217</v>
      </c>
      <c r="AV33" s="4">
        <v>9</v>
      </c>
      <c r="AW33" s="4">
        <v>119.5196665</v>
      </c>
      <c r="AX33" s="4">
        <v>1057</v>
      </c>
      <c r="AY33" s="4">
        <v>26319.2999652</v>
      </c>
      <c r="AZ33" s="4">
        <v>1181</v>
      </c>
      <c r="BA33" s="4">
        <v>6258.4708201000003</v>
      </c>
      <c r="BB33" s="4">
        <v>76</v>
      </c>
      <c r="BC33" s="4">
        <v>752534.61257560004</v>
      </c>
      <c r="BD33" s="4">
        <v>2326</v>
      </c>
      <c r="BE33" s="4">
        <v>785911.76964910002</v>
      </c>
      <c r="BF33" s="4">
        <v>191</v>
      </c>
      <c r="BG33" s="4">
        <v>1002.1635953</v>
      </c>
    </row>
    <row r="34" spans="3:59" s="1" customFormat="1" ht="19.149999999999999" customHeight="1" x14ac:dyDescent="0.2">
      <c r="C34" s="3" t="s">
        <v>40</v>
      </c>
      <c r="D34" s="3" t="s">
        <v>95</v>
      </c>
      <c r="E34" s="3" t="s">
        <v>86</v>
      </c>
      <c r="F34" s="3" t="s">
        <v>96</v>
      </c>
      <c r="G34" s="3" t="s">
        <v>86</v>
      </c>
      <c r="H34" s="3" t="s">
        <v>97</v>
      </c>
      <c r="I34" s="3" t="s">
        <v>86</v>
      </c>
      <c r="J34" s="4">
        <v>117</v>
      </c>
      <c r="K34" s="4">
        <v>2438.6695838999999</v>
      </c>
      <c r="L34" s="4">
        <v>70</v>
      </c>
      <c r="M34" s="4">
        <v>3629.1763870999998</v>
      </c>
      <c r="N34" s="4">
        <v>187</v>
      </c>
      <c r="O34" s="4">
        <v>6067.8459709999997</v>
      </c>
      <c r="P34" s="4">
        <v>1</v>
      </c>
      <c r="Q34" s="4">
        <v>161.04233410000001</v>
      </c>
      <c r="R34" s="4">
        <v>75</v>
      </c>
      <c r="S34" s="4">
        <v>11690.935253400001</v>
      </c>
      <c r="T34" s="4">
        <v>641</v>
      </c>
      <c r="U34" s="4">
        <v>37423.311788300001</v>
      </c>
      <c r="V34" s="4">
        <v>27</v>
      </c>
      <c r="W34" s="4">
        <v>4724.1263595</v>
      </c>
      <c r="X34" s="4">
        <v>2</v>
      </c>
      <c r="Y34" s="4">
        <v>2131.3136552000001</v>
      </c>
      <c r="Z34" s="4">
        <v>0</v>
      </c>
      <c r="AA34" s="4">
        <v>0</v>
      </c>
      <c r="AB34" s="4">
        <v>0</v>
      </c>
      <c r="AC34" s="4">
        <v>0</v>
      </c>
      <c r="AD34" s="4">
        <v>670</v>
      </c>
      <c r="AE34" s="4">
        <v>44278.751802999999</v>
      </c>
      <c r="AF34" s="4">
        <v>24</v>
      </c>
      <c r="AG34" s="4">
        <v>116.4982602</v>
      </c>
      <c r="AH34" s="4">
        <v>176</v>
      </c>
      <c r="AI34" s="4">
        <v>2094.1438545999999</v>
      </c>
      <c r="AJ34" s="4">
        <v>0</v>
      </c>
      <c r="AK34" s="4">
        <v>0</v>
      </c>
      <c r="AL34" s="4">
        <v>13</v>
      </c>
      <c r="AM34" s="4">
        <v>39.268831300000002</v>
      </c>
      <c r="AN34" s="4">
        <v>216</v>
      </c>
      <c r="AO34" s="4">
        <v>3192.5415382000001</v>
      </c>
      <c r="AP34" s="4">
        <v>27</v>
      </c>
      <c r="AQ34" s="4">
        <v>24005.503042600001</v>
      </c>
      <c r="AR34" s="4">
        <v>456</v>
      </c>
      <c r="AS34" s="4">
        <v>29447.955526900001</v>
      </c>
      <c r="AT34" s="4">
        <v>196</v>
      </c>
      <c r="AU34" s="4">
        <v>6426.7470159000004</v>
      </c>
      <c r="AV34" s="4">
        <v>105</v>
      </c>
      <c r="AW34" s="4">
        <v>235.29436899999999</v>
      </c>
      <c r="AX34" s="4">
        <v>846</v>
      </c>
      <c r="AY34" s="4">
        <v>50131.459958500003</v>
      </c>
      <c r="AZ34" s="4">
        <v>0</v>
      </c>
      <c r="BA34" s="4">
        <v>0</v>
      </c>
      <c r="BB34" s="4">
        <v>0</v>
      </c>
      <c r="BC34" s="4">
        <v>0</v>
      </c>
      <c r="BD34" s="4">
        <v>1147</v>
      </c>
      <c r="BE34" s="4">
        <v>56793.501343399999</v>
      </c>
      <c r="BF34" s="4">
        <v>6</v>
      </c>
      <c r="BG34" s="4">
        <v>103.99841000000001</v>
      </c>
    </row>
    <row r="35" spans="3:59" s="1" customFormat="1" ht="19.149999999999999" customHeight="1" x14ac:dyDescent="0.2">
      <c r="C35" s="3" t="s">
        <v>57</v>
      </c>
      <c r="D35" s="3" t="s">
        <v>95</v>
      </c>
      <c r="E35" s="3" t="s">
        <v>86</v>
      </c>
      <c r="F35" s="3" t="s">
        <v>96</v>
      </c>
      <c r="G35" s="3" t="s">
        <v>86</v>
      </c>
      <c r="H35" s="3" t="s">
        <v>97</v>
      </c>
      <c r="I35" s="3" t="s">
        <v>86</v>
      </c>
      <c r="J35" s="4">
        <v>41</v>
      </c>
      <c r="K35" s="4">
        <v>1918.9915800000001</v>
      </c>
      <c r="L35" s="4">
        <v>24</v>
      </c>
      <c r="M35" s="4">
        <v>230.02816000000001</v>
      </c>
      <c r="N35" s="4">
        <v>24</v>
      </c>
      <c r="O35" s="4">
        <v>230.02816000000001</v>
      </c>
      <c r="P35" s="4">
        <v>0</v>
      </c>
      <c r="Q35" s="4">
        <v>0</v>
      </c>
      <c r="R35" s="4">
        <v>0</v>
      </c>
      <c r="S35" s="4">
        <v>0</v>
      </c>
      <c r="T35" s="4">
        <v>656</v>
      </c>
      <c r="U35" s="4">
        <v>5034.9555600000003</v>
      </c>
      <c r="V35" s="4">
        <v>405</v>
      </c>
      <c r="W35" s="4">
        <v>8639.5469699999994</v>
      </c>
      <c r="X35" s="4">
        <v>59</v>
      </c>
      <c r="Y35" s="4">
        <v>4019.0734900000002</v>
      </c>
      <c r="Z35" s="4">
        <v>0</v>
      </c>
      <c r="AA35" s="4">
        <v>0</v>
      </c>
      <c r="AB35" s="4">
        <v>0</v>
      </c>
      <c r="AC35" s="4">
        <v>0</v>
      </c>
      <c r="AD35" s="4">
        <v>1120</v>
      </c>
      <c r="AE35" s="4">
        <v>17693.57602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1</v>
      </c>
      <c r="AY35" s="4">
        <v>41.942570000000003</v>
      </c>
      <c r="AZ35" s="4">
        <v>0</v>
      </c>
      <c r="BA35" s="4">
        <v>0</v>
      </c>
      <c r="BB35" s="4">
        <v>27320</v>
      </c>
      <c r="BC35" s="4">
        <v>51601.408510000001</v>
      </c>
      <c r="BD35" s="4">
        <v>27321</v>
      </c>
      <c r="BE35" s="4">
        <v>51643.35108</v>
      </c>
      <c r="BF35" s="4">
        <v>21</v>
      </c>
      <c r="BG35" s="4">
        <v>17.381399999999999</v>
      </c>
    </row>
    <row r="36" spans="3:59" s="1" customFormat="1" ht="19.149999999999999" customHeight="1" x14ac:dyDescent="0.2">
      <c r="C36" s="3" t="s">
        <v>71</v>
      </c>
      <c r="D36" s="3" t="s">
        <v>95</v>
      </c>
      <c r="E36" s="3" t="s">
        <v>86</v>
      </c>
      <c r="F36" s="3" t="s">
        <v>96</v>
      </c>
      <c r="G36" s="3" t="s">
        <v>86</v>
      </c>
      <c r="H36" s="3" t="s">
        <v>97</v>
      </c>
      <c r="I36" s="3" t="s">
        <v>86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64</v>
      </c>
      <c r="U36" s="4">
        <v>1705.91068</v>
      </c>
      <c r="V36" s="4">
        <v>1</v>
      </c>
      <c r="W36" s="4">
        <v>4.2139800000000003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65</v>
      </c>
      <c r="AE36" s="4">
        <v>1710.1246599999999</v>
      </c>
      <c r="AF36" s="4">
        <v>0</v>
      </c>
      <c r="AG36" s="4">
        <v>0</v>
      </c>
      <c r="AH36" s="4">
        <v>0</v>
      </c>
      <c r="AI36" s="4">
        <v>0</v>
      </c>
      <c r="AJ36" s="4">
        <v>77</v>
      </c>
      <c r="AK36" s="4">
        <v>806.65621999999996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77</v>
      </c>
      <c r="AS36" s="4">
        <v>806.65621999999996</v>
      </c>
      <c r="AT36" s="4">
        <v>0</v>
      </c>
      <c r="AU36" s="4">
        <v>0</v>
      </c>
      <c r="AV36" s="4">
        <v>0</v>
      </c>
      <c r="AW36" s="4">
        <v>0</v>
      </c>
      <c r="AX36" s="4">
        <v>38</v>
      </c>
      <c r="AY36" s="4">
        <v>962.6114</v>
      </c>
      <c r="AZ36" s="4">
        <v>0</v>
      </c>
      <c r="BA36" s="4">
        <v>0</v>
      </c>
      <c r="BB36" s="4">
        <v>19</v>
      </c>
      <c r="BC36" s="4">
        <v>151.56092000000001</v>
      </c>
      <c r="BD36" s="4">
        <v>57</v>
      </c>
      <c r="BE36" s="4">
        <v>1114.1723199999999</v>
      </c>
      <c r="BF36" s="4">
        <v>2</v>
      </c>
      <c r="BG36" s="4">
        <v>35.127803</v>
      </c>
    </row>
    <row r="37" spans="3:59" s="1" customFormat="1" ht="19.149999999999999" customHeight="1" x14ac:dyDescent="0.2">
      <c r="C37" s="3" t="s">
        <v>58</v>
      </c>
      <c r="D37" s="3" t="s">
        <v>95</v>
      </c>
      <c r="E37" s="3" t="s">
        <v>86</v>
      </c>
      <c r="F37" s="3" t="s">
        <v>96</v>
      </c>
      <c r="G37" s="3" t="s">
        <v>86</v>
      </c>
      <c r="H37" s="3" t="s">
        <v>97</v>
      </c>
      <c r="I37" s="3" t="s">
        <v>86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</row>
    <row r="38" spans="3:59" s="1" customFormat="1" ht="19.149999999999999" customHeight="1" x14ac:dyDescent="0.2">
      <c r="C38" s="3" t="s">
        <v>59</v>
      </c>
      <c r="D38" s="3" t="s">
        <v>95</v>
      </c>
      <c r="E38" s="3" t="s">
        <v>86</v>
      </c>
      <c r="F38" s="3" t="s">
        <v>96</v>
      </c>
      <c r="G38" s="3" t="s">
        <v>86</v>
      </c>
      <c r="H38" s="3" t="s">
        <v>97</v>
      </c>
      <c r="I38" s="3" t="s">
        <v>86</v>
      </c>
      <c r="J38" s="4">
        <v>1</v>
      </c>
      <c r="K38" s="4">
        <v>70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1</v>
      </c>
      <c r="S38" s="4">
        <v>79.524016599999996</v>
      </c>
      <c r="T38" s="4">
        <v>0</v>
      </c>
      <c r="U38" s="4">
        <v>0</v>
      </c>
      <c r="V38" s="4">
        <v>1</v>
      </c>
      <c r="W38" s="4">
        <v>79.524016599999996</v>
      </c>
      <c r="X38" s="4">
        <v>44</v>
      </c>
      <c r="Y38" s="4">
        <v>397.53261229999998</v>
      </c>
      <c r="Z38" s="4">
        <v>15</v>
      </c>
      <c r="AA38" s="4">
        <v>1339.8475218999999</v>
      </c>
      <c r="AB38" s="4">
        <v>6</v>
      </c>
      <c r="AC38" s="4">
        <v>3686.1045942000001</v>
      </c>
      <c r="AD38" s="4">
        <v>66</v>
      </c>
      <c r="AE38" s="4">
        <v>5503.0087450000001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9</v>
      </c>
      <c r="AO38" s="4">
        <v>110.8513981</v>
      </c>
      <c r="AP38" s="4">
        <v>0</v>
      </c>
      <c r="AQ38" s="4">
        <v>0</v>
      </c>
      <c r="AR38" s="4">
        <v>9</v>
      </c>
      <c r="AS38" s="4">
        <v>110.8513981</v>
      </c>
      <c r="AT38" s="4">
        <v>12</v>
      </c>
      <c r="AU38" s="4">
        <v>1.00885</v>
      </c>
      <c r="AV38" s="4">
        <v>0</v>
      </c>
      <c r="AW38" s="4">
        <v>0</v>
      </c>
      <c r="AX38" s="4">
        <v>7</v>
      </c>
      <c r="AY38" s="4">
        <v>96.159587000000002</v>
      </c>
      <c r="AZ38" s="4">
        <v>0</v>
      </c>
      <c r="BA38" s="4">
        <v>0</v>
      </c>
      <c r="BB38" s="4">
        <v>0</v>
      </c>
      <c r="BC38" s="4">
        <v>0</v>
      </c>
      <c r="BD38" s="4">
        <v>19</v>
      </c>
      <c r="BE38" s="4">
        <v>97.168436999999997</v>
      </c>
      <c r="BF38" s="4">
        <v>0</v>
      </c>
      <c r="BG38" s="4">
        <v>0</v>
      </c>
    </row>
    <row r="39" spans="3:59" s="1" customFormat="1" ht="19.149999999999999" customHeight="1" x14ac:dyDescent="0.2">
      <c r="C39" s="3" t="s">
        <v>60</v>
      </c>
      <c r="D39" s="3" t="s">
        <v>95</v>
      </c>
      <c r="E39" s="3" t="s">
        <v>86</v>
      </c>
      <c r="F39" s="3" t="s">
        <v>96</v>
      </c>
      <c r="G39" s="3" t="s">
        <v>86</v>
      </c>
      <c r="H39" s="3" t="s">
        <v>97</v>
      </c>
      <c r="I39" s="3" t="s">
        <v>86</v>
      </c>
      <c r="J39" s="4">
        <v>2</v>
      </c>
      <c r="K39" s="4">
        <v>27.421404200000001</v>
      </c>
      <c r="L39" s="4">
        <v>2</v>
      </c>
      <c r="M39" s="4">
        <v>224.6371671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17</v>
      </c>
      <c r="U39" s="4">
        <v>357.88134109999999</v>
      </c>
      <c r="V39" s="4">
        <v>8</v>
      </c>
      <c r="W39" s="4">
        <v>265.53624459999997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25</v>
      </c>
      <c r="AE39" s="4">
        <v>623.41758570000002</v>
      </c>
      <c r="AF39" s="4">
        <v>0</v>
      </c>
      <c r="AG39" s="4">
        <v>0</v>
      </c>
      <c r="AH39" s="4">
        <v>0</v>
      </c>
      <c r="AI39" s="4">
        <v>0</v>
      </c>
      <c r="AJ39" s="4">
        <v>8</v>
      </c>
      <c r="AK39" s="4">
        <v>107.48994740000001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8</v>
      </c>
      <c r="AS39" s="4">
        <v>107.48994740000001</v>
      </c>
      <c r="AT39" s="4">
        <v>0</v>
      </c>
      <c r="AU39" s="4">
        <v>0</v>
      </c>
      <c r="AV39" s="4">
        <v>0</v>
      </c>
      <c r="AW39" s="4">
        <v>0</v>
      </c>
      <c r="AX39" s="4">
        <v>22</v>
      </c>
      <c r="AY39" s="4">
        <v>556.70474650000006</v>
      </c>
      <c r="AZ39" s="4">
        <v>68</v>
      </c>
      <c r="BA39" s="4">
        <v>287.87677079999997</v>
      </c>
      <c r="BB39" s="4">
        <v>46</v>
      </c>
      <c r="BC39" s="4">
        <v>4570.9444960999999</v>
      </c>
      <c r="BD39" s="4">
        <v>136</v>
      </c>
      <c r="BE39" s="4">
        <v>5415.5260134</v>
      </c>
      <c r="BF39" s="4">
        <v>2</v>
      </c>
      <c r="BG39" s="4">
        <v>23.958704900000001</v>
      </c>
    </row>
    <row r="40" spans="3:59" s="1" customFormat="1" ht="19.149999999999999" customHeight="1" x14ac:dyDescent="0.2">
      <c r="C40" s="3" t="s">
        <v>61</v>
      </c>
      <c r="D40" s="3" t="s">
        <v>95</v>
      </c>
      <c r="E40" s="3" t="s">
        <v>86</v>
      </c>
      <c r="F40" s="3" t="s">
        <v>96</v>
      </c>
      <c r="G40" s="3" t="s">
        <v>86</v>
      </c>
      <c r="H40" s="3" t="s">
        <v>97</v>
      </c>
      <c r="I40" s="3" t="s">
        <v>86</v>
      </c>
      <c r="J40" s="4">
        <v>74</v>
      </c>
      <c r="K40" s="4">
        <v>2491.3352872999999</v>
      </c>
      <c r="L40" s="4">
        <v>199</v>
      </c>
      <c r="M40" s="4">
        <v>175.35310999999999</v>
      </c>
      <c r="N40" s="4">
        <v>2</v>
      </c>
      <c r="O40" s="4">
        <v>4.0960821000000003</v>
      </c>
      <c r="P40" s="4">
        <v>0</v>
      </c>
      <c r="Q40" s="4">
        <v>0</v>
      </c>
      <c r="R40" s="4">
        <v>83</v>
      </c>
      <c r="S40" s="4">
        <v>4453.4650938000004</v>
      </c>
      <c r="T40" s="4">
        <v>1624</v>
      </c>
      <c r="U40" s="4">
        <v>41459.829690500002</v>
      </c>
      <c r="V40" s="4">
        <v>862</v>
      </c>
      <c r="W40" s="4">
        <v>49682.782911299997</v>
      </c>
      <c r="X40" s="4">
        <v>272</v>
      </c>
      <c r="Y40" s="4">
        <v>22480.849001999999</v>
      </c>
      <c r="Z40" s="4">
        <v>0</v>
      </c>
      <c r="AA40" s="4">
        <v>0</v>
      </c>
      <c r="AB40" s="4">
        <v>0</v>
      </c>
      <c r="AC40" s="4">
        <v>0</v>
      </c>
      <c r="AD40" s="4">
        <v>2758</v>
      </c>
      <c r="AE40" s="4">
        <v>113623.46160379999</v>
      </c>
      <c r="AF40" s="4">
        <v>0</v>
      </c>
      <c r="AG40" s="4">
        <v>0</v>
      </c>
      <c r="AH40" s="4">
        <v>0</v>
      </c>
      <c r="AI40" s="4">
        <v>0</v>
      </c>
      <c r="AJ40" s="4">
        <v>29</v>
      </c>
      <c r="AK40" s="4">
        <v>331.01879050000002</v>
      </c>
      <c r="AL40" s="4">
        <v>0</v>
      </c>
      <c r="AM40" s="4">
        <v>0</v>
      </c>
      <c r="AN40" s="4">
        <v>0</v>
      </c>
      <c r="AO40" s="4">
        <v>0</v>
      </c>
      <c r="AP40" s="4">
        <v>1</v>
      </c>
      <c r="AQ40" s="4">
        <v>0.84446580000000004</v>
      </c>
      <c r="AR40" s="4">
        <v>30</v>
      </c>
      <c r="AS40" s="4">
        <v>331.86325629999999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11496</v>
      </c>
      <c r="BC40" s="4">
        <v>156621.24609579999</v>
      </c>
      <c r="BD40" s="4">
        <v>11496</v>
      </c>
      <c r="BE40" s="4">
        <v>156621.24609579999</v>
      </c>
      <c r="BF40" s="4">
        <v>851</v>
      </c>
      <c r="BG40" s="4">
        <v>10504.025541000001</v>
      </c>
    </row>
    <row r="41" spans="3:59" s="1" customFormat="1" ht="19.149999999999999" customHeight="1" x14ac:dyDescent="0.2">
      <c r="C41" s="3" t="s">
        <v>62</v>
      </c>
      <c r="D41" s="3" t="s">
        <v>95</v>
      </c>
      <c r="E41" s="3" t="s">
        <v>86</v>
      </c>
      <c r="F41" s="3" t="s">
        <v>96</v>
      </c>
      <c r="G41" s="3" t="s">
        <v>86</v>
      </c>
      <c r="H41" s="3" t="s">
        <v>97</v>
      </c>
      <c r="I41" s="3" t="s">
        <v>86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</row>
    <row r="42" spans="3:59" s="1" customFormat="1" ht="19.149999999999999" customHeight="1" x14ac:dyDescent="0.2">
      <c r="C42" s="3" t="s">
        <v>41</v>
      </c>
      <c r="D42" s="3" t="s">
        <v>95</v>
      </c>
      <c r="E42" s="3" t="s">
        <v>86</v>
      </c>
      <c r="F42" s="3" t="s">
        <v>96</v>
      </c>
      <c r="G42" s="3" t="s">
        <v>86</v>
      </c>
      <c r="H42" s="3" t="s">
        <v>97</v>
      </c>
      <c r="I42" s="3" t="s">
        <v>86</v>
      </c>
      <c r="J42" s="4">
        <v>204</v>
      </c>
      <c r="K42" s="4">
        <v>1221.3379101999999</v>
      </c>
      <c r="L42" s="4">
        <v>346</v>
      </c>
      <c r="M42" s="4">
        <v>4979.5183828999998</v>
      </c>
      <c r="N42" s="4">
        <v>140</v>
      </c>
      <c r="O42" s="4">
        <v>250.87911360000001</v>
      </c>
      <c r="P42" s="4">
        <v>17</v>
      </c>
      <c r="Q42" s="4">
        <v>2966.2825711999999</v>
      </c>
      <c r="R42" s="4">
        <v>83</v>
      </c>
      <c r="S42" s="4">
        <v>12477.218915699999</v>
      </c>
      <c r="T42" s="4">
        <v>3106</v>
      </c>
      <c r="U42" s="4">
        <v>27893.457430300001</v>
      </c>
      <c r="V42" s="4">
        <v>560</v>
      </c>
      <c r="W42" s="4">
        <v>49428.560981800001</v>
      </c>
      <c r="X42" s="4">
        <v>122</v>
      </c>
      <c r="Y42" s="4">
        <v>33301.382168900003</v>
      </c>
      <c r="Z42" s="4">
        <v>3</v>
      </c>
      <c r="AA42" s="4">
        <v>130.2932461</v>
      </c>
      <c r="AB42" s="4">
        <v>0</v>
      </c>
      <c r="AC42" s="4">
        <v>0</v>
      </c>
      <c r="AD42" s="4">
        <v>3791</v>
      </c>
      <c r="AE42" s="4">
        <v>110753.6938271</v>
      </c>
      <c r="AF42" s="4">
        <v>1</v>
      </c>
      <c r="AG42" s="4">
        <v>0</v>
      </c>
      <c r="AH42" s="4">
        <v>496</v>
      </c>
      <c r="AI42" s="4">
        <v>3363.7770039000002</v>
      </c>
      <c r="AJ42" s="4">
        <v>1004</v>
      </c>
      <c r="AK42" s="4">
        <v>8220.6883479999997</v>
      </c>
      <c r="AL42" s="4">
        <v>0</v>
      </c>
      <c r="AM42" s="4">
        <v>0</v>
      </c>
      <c r="AN42" s="4">
        <v>0</v>
      </c>
      <c r="AO42" s="4">
        <v>0</v>
      </c>
      <c r="AP42" s="4">
        <v>32</v>
      </c>
      <c r="AQ42" s="4">
        <v>2.2480182000000002</v>
      </c>
      <c r="AR42" s="4">
        <v>1533</v>
      </c>
      <c r="AS42" s="4">
        <v>11586.7133701</v>
      </c>
      <c r="AT42" s="4">
        <v>8</v>
      </c>
      <c r="AU42" s="4">
        <v>292995.71834989998</v>
      </c>
      <c r="AV42" s="4">
        <v>84</v>
      </c>
      <c r="AW42" s="4">
        <v>1404.9597145</v>
      </c>
      <c r="AX42" s="4">
        <v>3044</v>
      </c>
      <c r="AY42" s="4">
        <v>91334.297011899995</v>
      </c>
      <c r="AZ42" s="4">
        <v>2346</v>
      </c>
      <c r="BA42" s="4">
        <v>5615.4287063000002</v>
      </c>
      <c r="BB42" s="4">
        <v>6637</v>
      </c>
      <c r="BC42" s="4">
        <v>1135161.8968654999</v>
      </c>
      <c r="BD42" s="4">
        <v>12119</v>
      </c>
      <c r="BE42" s="4">
        <v>1526512.3006481</v>
      </c>
      <c r="BF42" s="4">
        <v>1910</v>
      </c>
      <c r="BG42" s="4">
        <v>6377.0588986000002</v>
      </c>
    </row>
    <row r="43" spans="3:59" s="1" customFormat="1" ht="19.149999999999999" customHeight="1" x14ac:dyDescent="0.2">
      <c r="C43" s="3" t="s">
        <v>42</v>
      </c>
      <c r="D43" s="3" t="s">
        <v>95</v>
      </c>
      <c r="E43" s="3" t="s">
        <v>86</v>
      </c>
      <c r="F43" s="3" t="s">
        <v>96</v>
      </c>
      <c r="G43" s="3" t="s">
        <v>86</v>
      </c>
      <c r="H43" s="3" t="s">
        <v>97</v>
      </c>
      <c r="I43" s="3" t="s">
        <v>86</v>
      </c>
      <c r="J43" s="4">
        <v>34</v>
      </c>
      <c r="K43" s="4">
        <v>259.01499000000001</v>
      </c>
      <c r="L43" s="4">
        <v>28</v>
      </c>
      <c r="M43" s="4">
        <v>255.46890999999999</v>
      </c>
      <c r="N43" s="4">
        <v>13</v>
      </c>
      <c r="O43" s="4">
        <v>37.00515</v>
      </c>
      <c r="P43" s="4">
        <v>2</v>
      </c>
      <c r="Q43" s="4">
        <v>748.44767999999999</v>
      </c>
      <c r="R43" s="4">
        <v>49</v>
      </c>
      <c r="S43" s="4">
        <v>12051.62543</v>
      </c>
      <c r="T43" s="4">
        <v>1539</v>
      </c>
      <c r="U43" s="4">
        <v>13535.04211</v>
      </c>
      <c r="V43" s="4">
        <v>126</v>
      </c>
      <c r="W43" s="4">
        <v>8954.7171799999996</v>
      </c>
      <c r="X43" s="4">
        <v>22</v>
      </c>
      <c r="Y43" s="4">
        <v>7132.0345100000004</v>
      </c>
      <c r="Z43" s="4">
        <v>1</v>
      </c>
      <c r="AA43" s="4">
        <v>3.5784400000000001</v>
      </c>
      <c r="AB43" s="4">
        <v>0</v>
      </c>
      <c r="AC43" s="4">
        <v>0</v>
      </c>
      <c r="AD43" s="4">
        <v>1688</v>
      </c>
      <c r="AE43" s="4">
        <v>29625.372240000001</v>
      </c>
      <c r="AF43" s="4">
        <v>0</v>
      </c>
      <c r="AG43" s="4">
        <v>0</v>
      </c>
      <c r="AH43" s="4">
        <v>111</v>
      </c>
      <c r="AI43" s="4">
        <v>621.39989000000003</v>
      </c>
      <c r="AJ43" s="4">
        <v>686</v>
      </c>
      <c r="AK43" s="4">
        <v>4414.0705600000001</v>
      </c>
      <c r="AL43" s="4">
        <v>3</v>
      </c>
      <c r="AM43" s="4">
        <v>36.565399999999997</v>
      </c>
      <c r="AN43" s="4">
        <v>0</v>
      </c>
      <c r="AO43" s="4">
        <v>0</v>
      </c>
      <c r="AP43" s="4">
        <v>57</v>
      </c>
      <c r="AQ43" s="4">
        <v>27.627680000000002</v>
      </c>
      <c r="AR43" s="4">
        <v>857</v>
      </c>
      <c r="AS43" s="4">
        <v>5099.6635299999998</v>
      </c>
      <c r="AT43" s="4">
        <v>0</v>
      </c>
      <c r="AU43" s="4">
        <v>0</v>
      </c>
      <c r="AV43" s="4">
        <v>29</v>
      </c>
      <c r="AW43" s="4">
        <v>463.48232999999999</v>
      </c>
      <c r="AX43" s="4">
        <v>846</v>
      </c>
      <c r="AY43" s="4">
        <v>21093.455859999998</v>
      </c>
      <c r="AZ43" s="4">
        <v>464</v>
      </c>
      <c r="BA43" s="4">
        <v>806.16921000000002</v>
      </c>
      <c r="BB43" s="4">
        <v>3635</v>
      </c>
      <c r="BC43" s="4">
        <v>33970.5906416</v>
      </c>
      <c r="BD43" s="4">
        <v>4974</v>
      </c>
      <c r="BE43" s="4">
        <v>56333.698041600001</v>
      </c>
      <c r="BF43" s="4">
        <v>2369</v>
      </c>
      <c r="BG43" s="4">
        <v>120141.69998999999</v>
      </c>
    </row>
    <row r="44" spans="3:59" s="1" customFormat="1" ht="19.149999999999999" customHeight="1" x14ac:dyDescent="0.2">
      <c r="C44" s="3" t="s">
        <v>78</v>
      </c>
      <c r="D44" s="3" t="s">
        <v>95</v>
      </c>
      <c r="E44" s="3" t="s">
        <v>86</v>
      </c>
      <c r="F44" s="3" t="s">
        <v>96</v>
      </c>
      <c r="G44" s="3" t="s">
        <v>86</v>
      </c>
      <c r="H44" s="3" t="s">
        <v>97</v>
      </c>
      <c r="I44" s="3" t="s">
        <v>86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67</v>
      </c>
      <c r="AI44" s="4">
        <v>2.2769000000000001E-3</v>
      </c>
      <c r="AJ44" s="4">
        <v>51</v>
      </c>
      <c r="AK44" s="4">
        <v>3.1104000000000001E-3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118</v>
      </c>
      <c r="AS44" s="4">
        <v>5.3873000000000002E-3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</row>
    <row r="45" spans="3:59" s="1" customFormat="1" ht="19.149999999999999" customHeight="1" x14ac:dyDescent="0.2">
      <c r="C45" s="3" t="s">
        <v>63</v>
      </c>
      <c r="D45" s="3" t="s">
        <v>95</v>
      </c>
      <c r="E45" s="3" t="s">
        <v>86</v>
      </c>
      <c r="F45" s="3" t="s">
        <v>96</v>
      </c>
      <c r="G45" s="3" t="s">
        <v>86</v>
      </c>
      <c r="H45" s="3" t="s">
        <v>97</v>
      </c>
      <c r="I45" s="3" t="s">
        <v>86</v>
      </c>
      <c r="J45" s="4">
        <v>0</v>
      </c>
      <c r="K45" s="4">
        <v>0</v>
      </c>
      <c r="L45" s="4">
        <v>63471</v>
      </c>
      <c r="M45" s="4">
        <v>15119.1771381</v>
      </c>
      <c r="N45" s="4">
        <v>46603</v>
      </c>
      <c r="O45" s="4">
        <v>11426.194865400001</v>
      </c>
      <c r="P45" s="4">
        <v>0</v>
      </c>
      <c r="Q45" s="4">
        <v>0</v>
      </c>
      <c r="R45" s="4">
        <v>0</v>
      </c>
      <c r="S45" s="4">
        <v>0</v>
      </c>
      <c r="T45" s="4">
        <v>184</v>
      </c>
      <c r="U45" s="4">
        <v>11075.0600577</v>
      </c>
      <c r="V45" s="4">
        <v>94</v>
      </c>
      <c r="W45" s="4">
        <v>5559.3632361999998</v>
      </c>
      <c r="X45" s="4">
        <v>9</v>
      </c>
      <c r="Y45" s="4">
        <v>2008.7373399999999</v>
      </c>
      <c r="Z45" s="4">
        <v>0</v>
      </c>
      <c r="AA45" s="4">
        <v>0</v>
      </c>
      <c r="AB45" s="4">
        <v>0</v>
      </c>
      <c r="AC45" s="4">
        <v>0</v>
      </c>
      <c r="AD45" s="4">
        <v>287</v>
      </c>
      <c r="AE45" s="4">
        <v>18643.160633899999</v>
      </c>
      <c r="AF45" s="4">
        <v>0</v>
      </c>
      <c r="AG45" s="4">
        <v>0</v>
      </c>
      <c r="AH45" s="4">
        <v>0</v>
      </c>
      <c r="AI45" s="4">
        <v>0</v>
      </c>
      <c r="AJ45" s="4">
        <v>30</v>
      </c>
      <c r="AK45" s="4">
        <v>428.41091999999998</v>
      </c>
      <c r="AL45" s="4">
        <v>0</v>
      </c>
      <c r="AM45" s="4">
        <v>0</v>
      </c>
      <c r="AN45" s="4">
        <v>0</v>
      </c>
      <c r="AO45" s="4">
        <v>0</v>
      </c>
      <c r="AP45" s="4">
        <v>3114</v>
      </c>
      <c r="AQ45" s="4">
        <v>418.47451860000001</v>
      </c>
      <c r="AR45" s="4">
        <v>3144</v>
      </c>
      <c r="AS45" s="4">
        <v>846.88543860000004</v>
      </c>
      <c r="AT45" s="4">
        <v>0</v>
      </c>
      <c r="AU45" s="4">
        <v>0</v>
      </c>
      <c r="AV45" s="4">
        <v>0</v>
      </c>
      <c r="AW45" s="4">
        <v>0</v>
      </c>
      <c r="AX45" s="4">
        <v>141</v>
      </c>
      <c r="AY45" s="4">
        <v>14747.289783800001</v>
      </c>
      <c r="AZ45" s="4">
        <v>279</v>
      </c>
      <c r="BA45" s="4">
        <v>370.53229320000003</v>
      </c>
      <c r="BB45" s="4">
        <v>1586</v>
      </c>
      <c r="BC45" s="4">
        <v>14766.1759351</v>
      </c>
      <c r="BD45" s="4">
        <v>2006</v>
      </c>
      <c r="BE45" s="4">
        <v>29883.998012100001</v>
      </c>
      <c r="BF45" s="4">
        <v>66589</v>
      </c>
      <c r="BG45" s="4">
        <v>15583.9000567</v>
      </c>
    </row>
    <row r="46" spans="3:59" s="1" customFormat="1" ht="19.149999999999999" customHeight="1" x14ac:dyDescent="0.2">
      <c r="C46" s="3" t="s">
        <v>79</v>
      </c>
      <c r="D46" s="3" t="s">
        <v>95</v>
      </c>
      <c r="E46" s="3" t="s">
        <v>86</v>
      </c>
      <c r="F46" s="3" t="s">
        <v>96</v>
      </c>
      <c r="G46" s="3" t="s">
        <v>86</v>
      </c>
      <c r="H46" s="3" t="s">
        <v>97</v>
      </c>
      <c r="I46" s="3" t="s">
        <v>86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1</v>
      </c>
      <c r="AI46" s="4">
        <v>1.472E-4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1</v>
      </c>
      <c r="AS46" s="4">
        <v>1.472E-4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10</v>
      </c>
      <c r="BA46" s="4">
        <v>5.421E-4</v>
      </c>
      <c r="BB46" s="4">
        <v>0</v>
      </c>
      <c r="BC46" s="4">
        <v>0</v>
      </c>
      <c r="BD46" s="4">
        <v>10</v>
      </c>
      <c r="BE46" s="4">
        <v>5.421E-4</v>
      </c>
      <c r="BF46" s="4">
        <v>0</v>
      </c>
      <c r="BG46" s="4">
        <v>0</v>
      </c>
    </row>
    <row r="47" spans="3:59" s="1" customFormat="1" ht="19.149999999999999" customHeight="1" x14ac:dyDescent="0.2">
      <c r="C47" s="3" t="s">
        <v>64</v>
      </c>
      <c r="D47" s="3" t="s">
        <v>95</v>
      </c>
      <c r="E47" s="3" t="s">
        <v>86</v>
      </c>
      <c r="F47" s="3" t="s">
        <v>96</v>
      </c>
      <c r="G47" s="3" t="s">
        <v>86</v>
      </c>
      <c r="H47" s="3" t="s">
        <v>97</v>
      </c>
      <c r="I47" s="3" t="s">
        <v>86</v>
      </c>
      <c r="J47" s="4">
        <v>25</v>
      </c>
      <c r="K47" s="4">
        <v>130.4522</v>
      </c>
      <c r="L47" s="4">
        <v>0</v>
      </c>
      <c r="M47" s="4">
        <v>0</v>
      </c>
      <c r="N47" s="4">
        <v>24</v>
      </c>
      <c r="O47" s="4">
        <v>129.4572</v>
      </c>
      <c r="P47" s="4">
        <v>0</v>
      </c>
      <c r="Q47" s="4">
        <v>0</v>
      </c>
      <c r="R47" s="4">
        <v>0</v>
      </c>
      <c r="S47" s="4">
        <v>0</v>
      </c>
      <c r="T47" s="4">
        <v>12</v>
      </c>
      <c r="U47" s="4">
        <v>241.7210024</v>
      </c>
      <c r="V47" s="4">
        <v>4</v>
      </c>
      <c r="W47" s="4">
        <v>38.693673599999997</v>
      </c>
      <c r="X47" s="4">
        <v>0</v>
      </c>
      <c r="Y47" s="4">
        <v>0</v>
      </c>
      <c r="Z47" s="4">
        <v>1</v>
      </c>
      <c r="AA47" s="4">
        <v>0</v>
      </c>
      <c r="AB47" s="4">
        <v>0</v>
      </c>
      <c r="AC47" s="4">
        <v>0</v>
      </c>
      <c r="AD47" s="4">
        <v>17</v>
      </c>
      <c r="AE47" s="4">
        <v>280.41467599999999</v>
      </c>
      <c r="AF47" s="4">
        <v>0</v>
      </c>
      <c r="AG47" s="4">
        <v>0</v>
      </c>
      <c r="AH47" s="4">
        <v>3</v>
      </c>
      <c r="AI47" s="4">
        <v>16.498038999999999</v>
      </c>
      <c r="AJ47" s="4">
        <v>3</v>
      </c>
      <c r="AK47" s="4">
        <v>41.328088000000001</v>
      </c>
      <c r="AL47" s="4">
        <v>0</v>
      </c>
      <c r="AM47" s="4">
        <v>0</v>
      </c>
      <c r="AN47" s="4">
        <v>0</v>
      </c>
      <c r="AO47" s="4">
        <v>0</v>
      </c>
      <c r="AP47" s="4">
        <v>1</v>
      </c>
      <c r="AQ47" s="4">
        <v>0</v>
      </c>
      <c r="AR47" s="4">
        <v>7</v>
      </c>
      <c r="AS47" s="4">
        <v>57.826127</v>
      </c>
      <c r="AT47" s="4">
        <v>0</v>
      </c>
      <c r="AU47" s="4">
        <v>0</v>
      </c>
      <c r="AV47" s="4">
        <v>0</v>
      </c>
      <c r="AW47" s="4">
        <v>0</v>
      </c>
      <c r="AX47" s="4">
        <v>13</v>
      </c>
      <c r="AY47" s="4">
        <v>372.51244659999998</v>
      </c>
      <c r="AZ47" s="4">
        <v>119</v>
      </c>
      <c r="BA47" s="4">
        <v>507.32274219999999</v>
      </c>
      <c r="BB47" s="4">
        <v>19</v>
      </c>
      <c r="BC47" s="4">
        <v>1495.7590921999999</v>
      </c>
      <c r="BD47" s="4">
        <v>151</v>
      </c>
      <c r="BE47" s="4">
        <v>2375.5942810000001</v>
      </c>
      <c r="BF47" s="4">
        <v>0</v>
      </c>
      <c r="BG47" s="4">
        <v>0</v>
      </c>
    </row>
    <row r="48" spans="3:59" s="1" customFormat="1" ht="19.149999999999999" customHeight="1" x14ac:dyDescent="0.2">
      <c r="C48" s="3" t="s">
        <v>43</v>
      </c>
      <c r="D48" s="3" t="s">
        <v>95</v>
      </c>
      <c r="E48" s="3" t="s">
        <v>86</v>
      </c>
      <c r="F48" s="3" t="s">
        <v>96</v>
      </c>
      <c r="G48" s="3" t="s">
        <v>86</v>
      </c>
      <c r="H48" s="3" t="s">
        <v>97</v>
      </c>
      <c r="I48" s="3" t="s">
        <v>86</v>
      </c>
      <c r="J48" s="4">
        <v>47</v>
      </c>
      <c r="K48" s="4">
        <v>49.600083599999998</v>
      </c>
      <c r="L48" s="4">
        <v>52</v>
      </c>
      <c r="M48" s="4">
        <v>365.76380289999997</v>
      </c>
      <c r="N48" s="4">
        <v>0</v>
      </c>
      <c r="O48" s="4">
        <v>0</v>
      </c>
      <c r="P48" s="4">
        <v>2</v>
      </c>
      <c r="Q48" s="4">
        <v>1118.7999299999999</v>
      </c>
      <c r="R48" s="4">
        <v>24</v>
      </c>
      <c r="S48" s="4">
        <v>8319.2865985999997</v>
      </c>
      <c r="T48" s="4">
        <v>1347</v>
      </c>
      <c r="U48" s="4">
        <v>35091.018886500002</v>
      </c>
      <c r="V48" s="4">
        <v>201</v>
      </c>
      <c r="W48" s="4">
        <v>30441.928507699999</v>
      </c>
      <c r="X48" s="4">
        <v>110</v>
      </c>
      <c r="Y48" s="4">
        <v>41956.791773500001</v>
      </c>
      <c r="Z48" s="4">
        <v>0</v>
      </c>
      <c r="AA48" s="4">
        <v>0</v>
      </c>
      <c r="AB48" s="4">
        <v>19</v>
      </c>
      <c r="AC48" s="4">
        <v>972.84396890000005</v>
      </c>
      <c r="AD48" s="4">
        <v>1677</v>
      </c>
      <c r="AE48" s="4">
        <v>108462.58313660001</v>
      </c>
      <c r="AF48" s="4">
        <v>6</v>
      </c>
      <c r="AG48" s="4">
        <v>519.1306859</v>
      </c>
      <c r="AH48" s="4">
        <v>1121</v>
      </c>
      <c r="AI48" s="4">
        <v>6078.0000251000001</v>
      </c>
      <c r="AJ48" s="4">
        <v>4171</v>
      </c>
      <c r="AK48" s="4">
        <v>42127.875748099999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5298</v>
      </c>
      <c r="AS48" s="4">
        <v>48725.006459099997</v>
      </c>
      <c r="AT48" s="4">
        <v>0</v>
      </c>
      <c r="AU48" s="4">
        <v>0</v>
      </c>
      <c r="AV48" s="4">
        <v>136</v>
      </c>
      <c r="AW48" s="4">
        <v>4523.5754016999999</v>
      </c>
      <c r="AX48" s="4">
        <v>14534</v>
      </c>
      <c r="AY48" s="4">
        <v>284488.83976609999</v>
      </c>
      <c r="AZ48" s="4">
        <v>4223</v>
      </c>
      <c r="BA48" s="4">
        <v>8061.8226516000004</v>
      </c>
      <c r="BB48" s="4">
        <v>44831</v>
      </c>
      <c r="BC48" s="4">
        <v>847918.86602419999</v>
      </c>
      <c r="BD48" s="4">
        <v>63724</v>
      </c>
      <c r="BE48" s="4">
        <v>1144993.1038436</v>
      </c>
      <c r="BF48" s="4">
        <v>895</v>
      </c>
      <c r="BG48" s="4">
        <v>6634.6784477000001</v>
      </c>
    </row>
    <row r="49" spans="3:59" s="1" customFormat="1" ht="19.149999999999999" customHeight="1" x14ac:dyDescent="0.2">
      <c r="C49" s="3" t="s">
        <v>44</v>
      </c>
      <c r="D49" s="3" t="s">
        <v>95</v>
      </c>
      <c r="E49" s="3" t="s">
        <v>86</v>
      </c>
      <c r="F49" s="3" t="s">
        <v>96</v>
      </c>
      <c r="G49" s="3" t="s">
        <v>86</v>
      </c>
      <c r="H49" s="3" t="s">
        <v>97</v>
      </c>
      <c r="I49" s="3" t="s">
        <v>86</v>
      </c>
      <c r="J49" s="4">
        <v>30</v>
      </c>
      <c r="K49" s="4">
        <v>65.565991299999993</v>
      </c>
      <c r="L49" s="4">
        <v>52</v>
      </c>
      <c r="M49" s="4">
        <v>97.825032100000001</v>
      </c>
      <c r="N49" s="4">
        <v>0</v>
      </c>
      <c r="O49" s="4">
        <v>0</v>
      </c>
      <c r="P49" s="4">
        <v>0</v>
      </c>
      <c r="Q49" s="4">
        <v>0</v>
      </c>
      <c r="R49" s="4">
        <v>34</v>
      </c>
      <c r="S49" s="4">
        <v>405.53604799999999</v>
      </c>
      <c r="T49" s="4">
        <v>1049</v>
      </c>
      <c r="U49" s="4">
        <v>4891.7028117999998</v>
      </c>
      <c r="V49" s="4">
        <v>95</v>
      </c>
      <c r="W49" s="4">
        <v>3238.6559470000002</v>
      </c>
      <c r="X49" s="4">
        <v>13</v>
      </c>
      <c r="Y49" s="4">
        <v>4489.4627277</v>
      </c>
      <c r="Z49" s="4">
        <v>0</v>
      </c>
      <c r="AA49" s="4">
        <v>0</v>
      </c>
      <c r="AB49" s="4">
        <v>0</v>
      </c>
      <c r="AC49" s="4">
        <v>0</v>
      </c>
      <c r="AD49" s="4">
        <v>1157</v>
      </c>
      <c r="AE49" s="4">
        <v>12619.821486500001</v>
      </c>
      <c r="AF49" s="4">
        <v>8</v>
      </c>
      <c r="AG49" s="4">
        <v>9219.0532050000002</v>
      </c>
      <c r="AH49" s="4">
        <v>46</v>
      </c>
      <c r="AI49" s="4">
        <v>244.72860990000001</v>
      </c>
      <c r="AJ49" s="4">
        <v>256</v>
      </c>
      <c r="AK49" s="4">
        <v>2320.1042161999999</v>
      </c>
      <c r="AL49" s="4">
        <v>1</v>
      </c>
      <c r="AM49" s="4">
        <v>0</v>
      </c>
      <c r="AN49" s="4">
        <v>0</v>
      </c>
      <c r="AO49" s="4">
        <v>0</v>
      </c>
      <c r="AP49" s="4">
        <v>218</v>
      </c>
      <c r="AQ49" s="4">
        <v>1102.1277365999999</v>
      </c>
      <c r="AR49" s="4">
        <v>529</v>
      </c>
      <c r="AS49" s="4">
        <v>12886.0137677</v>
      </c>
      <c r="AT49" s="4">
        <v>0</v>
      </c>
      <c r="AU49" s="4">
        <v>0</v>
      </c>
      <c r="AV49" s="4">
        <v>2</v>
      </c>
      <c r="AW49" s="4">
        <v>19.470581800000001</v>
      </c>
      <c r="AX49" s="4">
        <v>338</v>
      </c>
      <c r="AY49" s="4">
        <v>11257.567868</v>
      </c>
      <c r="AZ49" s="4">
        <v>43</v>
      </c>
      <c r="BA49" s="4">
        <v>51.910436400000002</v>
      </c>
      <c r="BB49" s="4">
        <v>863</v>
      </c>
      <c r="BC49" s="4">
        <v>276580.03945580003</v>
      </c>
      <c r="BD49" s="4">
        <v>1246</v>
      </c>
      <c r="BE49" s="4">
        <v>287908.988342</v>
      </c>
      <c r="BF49" s="4">
        <v>333</v>
      </c>
      <c r="BG49" s="4">
        <v>721.69894099999999</v>
      </c>
    </row>
    <row r="50" spans="3:59" s="1" customFormat="1" ht="19.149999999999999" customHeight="1" x14ac:dyDescent="0.2">
      <c r="C50" s="3" t="s">
        <v>72</v>
      </c>
      <c r="D50" s="3" t="s">
        <v>95</v>
      </c>
      <c r="E50" s="3" t="s">
        <v>86</v>
      </c>
      <c r="F50" s="3" t="s">
        <v>96</v>
      </c>
      <c r="G50" s="3" t="s">
        <v>86</v>
      </c>
      <c r="H50" s="3" t="s">
        <v>97</v>
      </c>
      <c r="I50" s="3" t="s">
        <v>86</v>
      </c>
      <c r="J50" s="4">
        <v>0</v>
      </c>
      <c r="K50" s="4">
        <v>0</v>
      </c>
      <c r="L50" s="4">
        <v>253</v>
      </c>
      <c r="M50" s="4">
        <v>123.3745485</v>
      </c>
      <c r="N50" s="4">
        <v>240</v>
      </c>
      <c r="O50" s="4">
        <v>115.97407219999999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238</v>
      </c>
      <c r="W50" s="4">
        <v>116.5148391</v>
      </c>
      <c r="X50" s="4">
        <v>78</v>
      </c>
      <c r="Y50" s="4">
        <v>28.541703399999999</v>
      </c>
      <c r="Z50" s="4">
        <v>0</v>
      </c>
      <c r="AA50" s="4">
        <v>0</v>
      </c>
      <c r="AB50" s="4">
        <v>0</v>
      </c>
      <c r="AC50" s="4">
        <v>0</v>
      </c>
      <c r="AD50" s="4">
        <v>316</v>
      </c>
      <c r="AE50" s="4">
        <v>145.05654250000001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801</v>
      </c>
      <c r="AO50" s="4">
        <v>588.66342499999996</v>
      </c>
      <c r="AP50" s="4">
        <v>0</v>
      </c>
      <c r="AQ50" s="4">
        <v>0</v>
      </c>
      <c r="AR50" s="4">
        <v>801</v>
      </c>
      <c r="AS50" s="4">
        <v>588.66342499999996</v>
      </c>
      <c r="AT50" s="4">
        <v>8057</v>
      </c>
      <c r="AU50" s="4">
        <v>3003.8308424000002</v>
      </c>
      <c r="AV50" s="4">
        <v>0</v>
      </c>
      <c r="AW50" s="4">
        <v>0</v>
      </c>
      <c r="AX50" s="4">
        <v>8168</v>
      </c>
      <c r="AY50" s="4">
        <v>2997.8149631000001</v>
      </c>
      <c r="AZ50" s="4">
        <v>8168</v>
      </c>
      <c r="BA50" s="4">
        <v>2997.8149631000001</v>
      </c>
      <c r="BB50" s="4">
        <v>0</v>
      </c>
      <c r="BC50" s="4">
        <v>0</v>
      </c>
      <c r="BD50" s="4">
        <v>24393</v>
      </c>
      <c r="BE50" s="4">
        <v>8999.4607685999999</v>
      </c>
      <c r="BF50" s="4">
        <v>0</v>
      </c>
      <c r="BG50" s="4">
        <v>0</v>
      </c>
    </row>
    <row r="51" spans="3:59" s="1" customFormat="1" ht="19.149999999999999" customHeight="1" x14ac:dyDescent="0.2">
      <c r="C51" s="3" t="s">
        <v>45</v>
      </c>
      <c r="D51" s="3" t="s">
        <v>95</v>
      </c>
      <c r="E51" s="3" t="s">
        <v>86</v>
      </c>
      <c r="F51" s="3" t="s">
        <v>96</v>
      </c>
      <c r="G51" s="3" t="s">
        <v>86</v>
      </c>
      <c r="H51" s="3" t="s">
        <v>97</v>
      </c>
      <c r="I51" s="3" t="s">
        <v>86</v>
      </c>
      <c r="J51" s="4">
        <v>59</v>
      </c>
      <c r="K51" s="4">
        <v>707.93816909999998</v>
      </c>
      <c r="L51" s="4">
        <v>232</v>
      </c>
      <c r="M51" s="4">
        <v>1397.5935879000001</v>
      </c>
      <c r="N51" s="4">
        <v>164</v>
      </c>
      <c r="O51" s="4">
        <v>1096.0882998</v>
      </c>
      <c r="P51" s="4">
        <v>4</v>
      </c>
      <c r="Q51" s="4">
        <v>696.61757580000005</v>
      </c>
      <c r="R51" s="4">
        <v>503</v>
      </c>
      <c r="S51" s="4">
        <v>3756.0240558999999</v>
      </c>
      <c r="T51" s="4">
        <v>3440</v>
      </c>
      <c r="U51" s="4">
        <v>45056.185483499998</v>
      </c>
      <c r="V51" s="4">
        <v>341</v>
      </c>
      <c r="W51" s="4">
        <v>45032.545605400002</v>
      </c>
      <c r="X51" s="4">
        <v>86</v>
      </c>
      <c r="Y51" s="4">
        <v>34986.023146</v>
      </c>
      <c r="Z51" s="4">
        <v>2</v>
      </c>
      <c r="AA51" s="4">
        <v>56.711940900000002</v>
      </c>
      <c r="AB51" s="4">
        <v>0</v>
      </c>
      <c r="AC51" s="4">
        <v>0</v>
      </c>
      <c r="AD51" s="4">
        <v>3869</v>
      </c>
      <c r="AE51" s="4">
        <v>125131.4661758</v>
      </c>
      <c r="AF51" s="4">
        <v>0</v>
      </c>
      <c r="AG51" s="4">
        <v>0</v>
      </c>
      <c r="AH51" s="4">
        <v>174</v>
      </c>
      <c r="AI51" s="4">
        <v>782.5146651</v>
      </c>
      <c r="AJ51" s="4">
        <v>1157</v>
      </c>
      <c r="AK51" s="4">
        <v>10885.306503199999</v>
      </c>
      <c r="AL51" s="4">
        <v>0</v>
      </c>
      <c r="AM51" s="4">
        <v>0</v>
      </c>
      <c r="AN51" s="4">
        <v>0</v>
      </c>
      <c r="AO51" s="4">
        <v>0</v>
      </c>
      <c r="AP51" s="4">
        <v>62</v>
      </c>
      <c r="AQ51" s="4">
        <v>0.93066320000000002</v>
      </c>
      <c r="AR51" s="4">
        <v>1393</v>
      </c>
      <c r="AS51" s="4">
        <v>11668.7518315</v>
      </c>
      <c r="AT51" s="4">
        <v>2</v>
      </c>
      <c r="AU51" s="4">
        <v>429.4489787</v>
      </c>
      <c r="AV51" s="4">
        <v>279</v>
      </c>
      <c r="AW51" s="4">
        <v>2454.9190677000001</v>
      </c>
      <c r="AX51" s="4">
        <v>2025</v>
      </c>
      <c r="AY51" s="4">
        <v>51720.577228399998</v>
      </c>
      <c r="AZ51" s="4">
        <v>2996</v>
      </c>
      <c r="BA51" s="4">
        <v>34855.3522763</v>
      </c>
      <c r="BB51" s="4">
        <v>1253</v>
      </c>
      <c r="BC51" s="4">
        <v>178508.77067249999</v>
      </c>
      <c r="BD51" s="4">
        <v>6555</v>
      </c>
      <c r="BE51" s="4">
        <v>267969.06822359998</v>
      </c>
      <c r="BF51" s="4">
        <v>1046</v>
      </c>
      <c r="BG51" s="4">
        <v>2741.5418955999999</v>
      </c>
    </row>
    <row r="52" spans="3:59" s="1" customFormat="1" ht="19.149999999999999" customHeight="1" x14ac:dyDescent="0.2">
      <c r="C52" s="3" t="s">
        <v>73</v>
      </c>
      <c r="D52" s="3" t="s">
        <v>95</v>
      </c>
      <c r="E52" s="3" t="s">
        <v>86</v>
      </c>
      <c r="F52" s="3" t="s">
        <v>96</v>
      </c>
      <c r="G52" s="3" t="s">
        <v>86</v>
      </c>
      <c r="H52" s="3" t="s">
        <v>97</v>
      </c>
      <c r="I52" s="3" t="s">
        <v>86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6</v>
      </c>
      <c r="AQ52" s="4">
        <v>47.774853399999998</v>
      </c>
      <c r="AR52" s="4">
        <v>6</v>
      </c>
      <c r="AS52" s="4">
        <v>47.774853399999998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1</v>
      </c>
      <c r="BC52" s="4">
        <v>333.33328</v>
      </c>
      <c r="BD52" s="4">
        <v>1</v>
      </c>
      <c r="BE52" s="4">
        <v>333.33328</v>
      </c>
      <c r="BF52" s="4">
        <v>0</v>
      </c>
      <c r="BG52" s="4">
        <v>0</v>
      </c>
    </row>
    <row r="53" spans="3:59" s="1" customFormat="1" ht="19.149999999999999" customHeight="1" x14ac:dyDescent="0.2">
      <c r="C53" s="3" t="s">
        <v>65</v>
      </c>
      <c r="D53" s="3" t="s">
        <v>95</v>
      </c>
      <c r="E53" s="3" t="s">
        <v>86</v>
      </c>
      <c r="F53" s="3" t="s">
        <v>96</v>
      </c>
      <c r="G53" s="3" t="s">
        <v>86</v>
      </c>
      <c r="H53" s="3" t="s">
        <v>97</v>
      </c>
      <c r="I53" s="3" t="s">
        <v>86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6</v>
      </c>
      <c r="Q53" s="4">
        <v>930.00000039999998</v>
      </c>
      <c r="R53" s="4">
        <v>4</v>
      </c>
      <c r="S53" s="4">
        <v>247.31563259999999</v>
      </c>
      <c r="T53" s="4">
        <v>362</v>
      </c>
      <c r="U53" s="4">
        <v>14617.571626000001</v>
      </c>
      <c r="V53" s="4">
        <v>260</v>
      </c>
      <c r="W53" s="4">
        <v>13354.4700899</v>
      </c>
      <c r="X53" s="4">
        <v>134</v>
      </c>
      <c r="Y53" s="4">
        <v>14634.209584599999</v>
      </c>
      <c r="Z53" s="4">
        <v>0</v>
      </c>
      <c r="AA53" s="4">
        <v>0</v>
      </c>
      <c r="AB53" s="4">
        <v>0</v>
      </c>
      <c r="AC53" s="4">
        <v>0</v>
      </c>
      <c r="AD53" s="4">
        <v>756</v>
      </c>
      <c r="AE53" s="4">
        <v>42606.2513005</v>
      </c>
      <c r="AF53" s="4">
        <v>0</v>
      </c>
      <c r="AG53" s="4">
        <v>0</v>
      </c>
      <c r="AH53" s="4">
        <v>32</v>
      </c>
      <c r="AI53" s="4">
        <v>376.54399960000001</v>
      </c>
      <c r="AJ53" s="4">
        <v>200</v>
      </c>
      <c r="AK53" s="4">
        <v>2736.6480436000002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232</v>
      </c>
      <c r="AS53" s="4">
        <v>3113.1920432000002</v>
      </c>
      <c r="AT53" s="4">
        <v>0</v>
      </c>
      <c r="AU53" s="4">
        <v>0</v>
      </c>
      <c r="AV53" s="4">
        <v>5</v>
      </c>
      <c r="AW53" s="4">
        <v>64.242754399999995</v>
      </c>
      <c r="AX53" s="4">
        <v>100</v>
      </c>
      <c r="AY53" s="4">
        <v>4131.8692281000003</v>
      </c>
      <c r="AZ53" s="4">
        <v>4079</v>
      </c>
      <c r="BA53" s="4">
        <v>13316.308527699999</v>
      </c>
      <c r="BB53" s="4">
        <v>17380</v>
      </c>
      <c r="BC53" s="4">
        <v>31820.386851700001</v>
      </c>
      <c r="BD53" s="4">
        <v>21564</v>
      </c>
      <c r="BE53" s="4">
        <v>49332.807361899999</v>
      </c>
      <c r="BF53" s="4">
        <v>114</v>
      </c>
      <c r="BG53" s="4">
        <v>3646.5883374999999</v>
      </c>
    </row>
    <row r="54" spans="3:59" s="1" customFormat="1" ht="19.149999999999999" customHeight="1" x14ac:dyDescent="0.2">
      <c r="C54" s="7"/>
      <c r="D54" s="7"/>
      <c r="E54" s="7"/>
      <c r="F54" s="5" t="s">
        <v>87</v>
      </c>
      <c r="G54" s="7"/>
      <c r="H54" s="7"/>
      <c r="I54" s="7"/>
      <c r="J54" s="6">
        <v>2197</v>
      </c>
      <c r="K54" s="6">
        <v>24358.418289699999</v>
      </c>
      <c r="L54" s="6">
        <v>68474</v>
      </c>
      <c r="M54" s="6">
        <v>56857.177009500003</v>
      </c>
      <c r="N54" s="6">
        <v>49759</v>
      </c>
      <c r="O54" s="6">
        <v>27945.247933400002</v>
      </c>
      <c r="P54" s="6">
        <v>76</v>
      </c>
      <c r="Q54" s="6">
        <v>23436.844744999999</v>
      </c>
      <c r="R54" s="6">
        <v>1357</v>
      </c>
      <c r="S54" s="6">
        <v>113530.38018189999</v>
      </c>
      <c r="T54" s="6">
        <v>26391</v>
      </c>
      <c r="U54" s="6">
        <v>466338.5580049</v>
      </c>
      <c r="V54" s="6">
        <v>7611</v>
      </c>
      <c r="W54" s="6">
        <v>451803.43748349999</v>
      </c>
      <c r="X54" s="6">
        <v>7798</v>
      </c>
      <c r="Y54" s="6">
        <v>370441.56498710002</v>
      </c>
      <c r="Z54" s="7"/>
      <c r="AA54" s="7"/>
      <c r="AB54" s="6">
        <v>264</v>
      </c>
      <c r="AC54" s="6">
        <v>45827.345902300003</v>
      </c>
      <c r="AD54" s="6">
        <v>42639</v>
      </c>
      <c r="AE54" s="6">
        <v>1404125.9299367</v>
      </c>
      <c r="AF54" s="6">
        <v>81</v>
      </c>
      <c r="AG54" s="6">
        <v>10050.856104</v>
      </c>
      <c r="AH54" s="6">
        <v>2963</v>
      </c>
      <c r="AI54" s="6">
        <v>18610.058233299998</v>
      </c>
      <c r="AJ54" s="6">
        <v>12976</v>
      </c>
      <c r="AK54" s="6">
        <v>127792.15758309999</v>
      </c>
      <c r="AL54" s="6">
        <v>231</v>
      </c>
      <c r="AM54" s="6">
        <v>1501.3070705</v>
      </c>
      <c r="AN54" s="6">
        <v>1742</v>
      </c>
      <c r="AO54" s="6">
        <v>12372.209039400001</v>
      </c>
      <c r="AP54" s="6">
        <v>5930</v>
      </c>
      <c r="AQ54" s="6">
        <v>26094.29249</v>
      </c>
      <c r="AR54" s="6">
        <v>23923</v>
      </c>
      <c r="AS54" s="6">
        <v>196420.88052030001</v>
      </c>
      <c r="AT54" s="6">
        <v>8541</v>
      </c>
      <c r="AU54" s="6">
        <v>314660.90785880003</v>
      </c>
      <c r="AV54" s="6">
        <v>977</v>
      </c>
      <c r="AW54" s="6">
        <v>16290.563274800001</v>
      </c>
      <c r="AX54" s="7"/>
      <c r="AY54" s="6">
        <v>809660.12342820002</v>
      </c>
      <c r="AZ54" s="6">
        <v>99278</v>
      </c>
      <c r="BA54" s="6">
        <v>191425.08255660001</v>
      </c>
      <c r="BB54" s="6">
        <v>376279</v>
      </c>
      <c r="BC54" s="6">
        <v>4550139.4532816</v>
      </c>
      <c r="BD54" s="6">
        <v>523949</v>
      </c>
      <c r="BE54" s="6">
        <v>5882176.1304000001</v>
      </c>
      <c r="BF54" s="6">
        <v>81796</v>
      </c>
      <c r="BG54" s="6">
        <v>201317.53312370001</v>
      </c>
    </row>
    <row r="55" spans="3:59" s="1" customFormat="1" ht="28.7" customHeight="1" x14ac:dyDescent="0.2"/>
  </sheetData>
  <mergeCells count="41">
    <mergeCell ref="AB10:AC10"/>
    <mergeCell ref="AD10:AE10"/>
    <mergeCell ref="AF10:AG10"/>
    <mergeCell ref="AF9:AS9"/>
    <mergeCell ref="AH10:AI10"/>
    <mergeCell ref="AJ10:AK10"/>
    <mergeCell ref="AL10:AM10"/>
    <mergeCell ref="AN10:AO10"/>
    <mergeCell ref="AP10:AQ10"/>
    <mergeCell ref="AR10:AS10"/>
    <mergeCell ref="T9:AE9"/>
    <mergeCell ref="V10:W10"/>
    <mergeCell ref="X10:Y10"/>
    <mergeCell ref="Z10:AA10"/>
    <mergeCell ref="AT10:AU10"/>
    <mergeCell ref="AT8:BE8"/>
    <mergeCell ref="AT9:BC9"/>
    <mergeCell ref="AV10:AW10"/>
    <mergeCell ref="AX10:AY10"/>
    <mergeCell ref="AZ10:BA10"/>
    <mergeCell ref="B2:D2"/>
    <mergeCell ref="B6:C6"/>
    <mergeCell ref="BB10:BC10"/>
    <mergeCell ref="BD9:BE10"/>
    <mergeCell ref="BF8:BG8"/>
    <mergeCell ref="BF9:BG10"/>
    <mergeCell ref="C8:C11"/>
    <mergeCell ref="D8:D11"/>
    <mergeCell ref="E8:E11"/>
    <mergeCell ref="F8:F11"/>
    <mergeCell ref="G8:G11"/>
    <mergeCell ref="H8:H11"/>
    <mergeCell ref="I8:I11"/>
    <mergeCell ref="J10:K10"/>
    <mergeCell ref="J8:AS8"/>
    <mergeCell ref="J9:S9"/>
    <mergeCell ref="L10:M10"/>
    <mergeCell ref="N10:O10"/>
    <mergeCell ref="P10:Q10"/>
    <mergeCell ref="R10:S10"/>
    <mergeCell ref="T10:U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2023-08-02T10:23:15Z</cp:lastPrinted>
  <dcterms:created xsi:type="dcterms:W3CDTF">2023-07-31T09:32:47Z</dcterms:created>
  <dcterms:modified xsi:type="dcterms:W3CDTF">2023-08-03T07:43:33Z</dcterms:modified>
</cp:coreProperties>
</file>